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4_0609_ВЭС и ЭО ЦО г. Шахрисабз\Боссреферент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1" i="8" l="1"/>
  <c r="L11" i="11" l="1"/>
  <c r="G35" i="11" s="1"/>
  <c r="H35" i="11" s="1"/>
  <c r="E29" i="8"/>
  <c r="E285" i="11"/>
  <c r="E281" i="11"/>
  <c r="E250" i="11"/>
  <c r="H250" i="11" s="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 s="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H69" i="11"/>
  <c r="I68" i="11"/>
  <c r="H248" i="11"/>
  <c r="H216" i="2"/>
  <c r="H469" i="2"/>
  <c r="H473" i="2"/>
  <c r="H621" i="2"/>
  <c r="H625" i="2"/>
  <c r="H142" i="10"/>
  <c r="H49" i="2"/>
  <c r="H174" i="2"/>
  <c r="H178" i="2"/>
  <c r="H286" i="10"/>
  <c r="H290" i="10"/>
  <c r="I69" i="11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12" i="11" l="1"/>
  <c r="H282" i="11"/>
  <c r="H283" i="11" s="1"/>
  <c r="I282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I284" i="11" l="1"/>
  <c r="J284" i="11" s="1"/>
  <c r="I285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<sst xmlns="http://schemas.openxmlformats.org/spreadsheetml/2006/main" count="4661" uniqueCount="1321">
  <si>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</si>
  <si>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</si>
  <si>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</si>
  <si>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</si>
  <si>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</si>
  <si>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</si>
  <si>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</si>
  <si>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</si>
  <si>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</si>
  <si>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</si>
  <si>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</si>
  <si>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</si>
  <si>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</si>
  <si>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</si>
  <si>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</si>
  <si>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</si>
  <si>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</si>
  <si>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</si>
  <si>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</si>
  <si>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</si>
  <si>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</si>
  <si>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</si>
  <si>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</si>
  <si>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</si>
  <si>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</si>
  <si>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</si>
  <si>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</si>
  <si>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</si>
  <si>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</si>
  <si>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</si>
  <si>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</si>
  <si>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</si>
  <si>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</si>
  <si>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</si>
  <si>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</si>
  <si>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</si>
  <si>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</si>
  <si>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</si>
  <si>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</si>
  <si>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</si>
  <si>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</si>
  <si>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</si>
  <si>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</si>
  <si>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</si>
  <si>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</si>
  <si>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</si>
  <si>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</si>
  <si>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</si>
  <si>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</si>
  <si>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</si>
  <si>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</si>
  <si>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</si>
  <si>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</si>
  <si>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</si>
  <si>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</si>
  <si>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</si>
  <si>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</si>
  <si>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</si>
  <si>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</si>
  <si>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</si>
  <si>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</si>
  <si>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</si>
  <si>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</si>
  <si>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</si>
  <si>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</si>
  <si>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</si>
  <si>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</si>
  <si>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</si>
  <si>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</si>
  <si>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</si>
  <si>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</si>
  <si>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</si>
  <si>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</si>
  <si>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</si>
  <si>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</si>
  <si>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</si>
  <si>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</si>
  <si>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</si>
  <si>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</si>
  <si>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</si>
  <si>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</si>
  <si>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</si>
  <si>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</si>
  <si>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</si>
  <si>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</si>
  <si>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</si>
  <si>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</si>
  <si>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</si>
  <si>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</si>
  <si>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</si>
  <si>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</si>
  <si>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</si>
  <si>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</si>
  <si>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</si>
  <si>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</si>
  <si>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</si>
  <si>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</si>
  <si>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</si>
  <si>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</si>
  <si>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</si>
  <si>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</si>
  <si>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</si>
  <si>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</si>
  <si>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</si>
  <si>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</si>
  <si>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</si>
  <si>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</si>
  <si>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</si>
  <si>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</si>
  <si>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</si>
  <si>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</si>
  <si>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</si>
  <si>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</si>
  <si>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</si>
  <si>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</si>
  <si>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</si>
  <si>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</si>
  <si>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</si>
  <si>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</si>
  <si>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</si>
  <si>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</si>
  <si>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</si>
  <si>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</si>
  <si>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</si>
  <si>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</si>
  <si>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</si>
  <si>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</si>
  <si>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</si>
  <si>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</si>
  <si>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</si>
  <si>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</si>
  <si>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</si>
  <si>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</si>
  <si>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</si>
  <si>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</si>
  <si>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</si>
  <si>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</si>
  <si>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</si>
  <si>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</si>
  <si>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</si>
  <si>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</si>
  <si>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</si>
  <si>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</si>
  <si>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</si>
  <si>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</si>
  <si>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</si>
  <si>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</si>
  <si>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</si>
  <si>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</si>
  <si>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</si>
  <si>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</si>
  <si>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</si>
  <si>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</si>
  <si>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</si>
  <si>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</si>
  <si>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</si>
  <si>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</si>
  <si>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</si>
  <si>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</si>
  <si>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</si>
  <si>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</si>
  <si>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</si>
  <si>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</si>
  <si>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</si>
  <si>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</si>
  <si>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</si>
  <si>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</si>
  <si>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</si>
  <si>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</si>
  <si>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</si>
  <si>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</si>
  <si>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</si>
  <si>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</si>
  <si>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</si>
  <si>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</si>
  <si>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</si>
  <si>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</si>
  <si>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</si>
  <si>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</si>
  <si>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</si>
  <si>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</si>
  <si>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</si>
  <si>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</si>
  <si>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</si>
  <si>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</si>
  <si>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</si>
  <si>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</si>
  <si>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</si>
  <si>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</si>
  <si>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</si>
  <si>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</si>
  <si>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</si>
  <si>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</si>
  <si>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</si>
  <si>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</si>
  <si>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</si>
  <si>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</si>
  <si>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</si>
  <si>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</si>
  <si>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</si>
  <si>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</si>
  <si>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</si>
  <si>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</si>
  <si>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</si>
  <si>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</si>
  <si>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</si>
  <si>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</si>
  <si>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</si>
  <si>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</si>
  <si>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</si>
  <si>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</si>
  <si>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</si>
  <si>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</si>
  <si>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</si>
  <si>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</si>
  <si>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</si>
  <si>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</si>
  <si>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</si>
  <si>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</si>
  <si>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</si>
  <si>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</si>
  <si>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</si>
  <si>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</si>
  <si>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</si>
  <si>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</si>
  <si>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</si>
  <si>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</si>
  <si>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</si>
  <si>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</si>
  <si>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</si>
  <si>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</si>
  <si>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</si>
  <si>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</si>
  <si>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</si>
  <si>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</si>
  <si>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</si>
  <si>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</si>
  <si>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</si>
  <si>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</si>
  <si>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</si>
  <si>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</si>
  <si>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</si>
  <si>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</si>
  <si>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</si>
  <si>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</si>
  <si>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</si>
  <si>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</si>
  <si>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</si>
  <si>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</si>
  <si>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</si>
  <si>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</si>
  <si>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</si>
  <si>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</si>
  <si>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</si>
  <si>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</si>
  <si>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</si>
  <si>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</si>
  <si>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</si>
  <si>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</si>
  <si>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</si>
  <si>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</si>
  <si>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</si>
  <si>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</si>
  <si>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</si>
  <si>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</si>
  <si>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</si>
  <si>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</si>
  <si>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</si>
  <si>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</si>
  <si>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</si>
  <si>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</si>
  <si>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</si>
  <si>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</si>
  <si>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</si>
  <si>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</si>
  <si>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</si>
  <si>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</si>
  <si>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</si>
  <si>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</si>
  <si>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</si>
  <si>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</si>
  <si>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</si>
  <si>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</si>
  <si>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</si>
  <si>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</si>
  <si>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</si>
  <si>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</si>
  <si>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</si>
  <si>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</si>
  <si>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</si>
  <si>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</si>
  <si>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</si>
  <si>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</si>
  <si>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</si>
  <si>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</si>
  <si>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</si>
  <si>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</si>
  <si>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</si>
  <si>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</si>
  <si>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</si>
  <si>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</si>
  <si>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</si>
  <si>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</si>
  <si>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</si>
  <si>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</si>
  <si>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</si>
  <si>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</si>
  <si>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</si>
  <si>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</si>
  <si>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</si>
  <si>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</si>
  <si>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</si>
  <si>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</si>
  <si>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</si>
  <si>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</si>
  <si>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</si>
  <si>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</si>
  <si>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</si>
  <si>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</si>
  <si>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</si>
  <si>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</si>
  <si>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</si>
  <si>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</si>
  <si>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</si>
  <si>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</si>
  <si>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</si>
  <si>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</si>
  <si>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</si>
  <si>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</si>
  <si>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</si>
  <si>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</si>
  <si>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</si>
  <si>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</si>
  <si>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</si>
  <si>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</si>
  <si>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</si>
  <si>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</si>
  <si>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</si>
  <si>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</si>
  <si>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</si>
  <si>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</si>
  <si>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</si>
  <si>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</si>
  <si>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</si>
  <si>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</si>
  <si>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</si>
  <si>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</si>
  <si>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</si>
  <si>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</si>
  <si>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</si>
  <si>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</si>
  <si>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</si>
  <si>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</si>
  <si>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</si>
  <si>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</si>
  <si>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</si>
  <si>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</si>
  <si>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</si>
  <si>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</si>
  <si>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</si>
  <si>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</si>
  <si>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</si>
  <si>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</si>
  <si>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</si>
  <si>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</si>
  <si>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</si>
  <si>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</si>
  <si>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</si>
  <si>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</si>
  <si>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</si>
  <si>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</si>
  <si>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</si>
  <si>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</si>
  <si>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</si>
  <si>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</si>
  <si>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</si>
  <si>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</si>
  <si>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</si>
  <si>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</si>
  <si>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</si>
  <si>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</si>
  <si>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</si>
  <si>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</si>
  <si>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</si>
  <si>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</si>
  <si>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</si>
  <si>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</si>
  <si>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</si>
  <si>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</si>
  <si>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</si>
  <si>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</si>
  <si>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</si>
  <si>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</si>
  <si>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</si>
  <si>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</si>
  <si>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</si>
  <si>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</si>
  <si>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</si>
  <si>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</si>
  <si>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</si>
  <si>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</si>
  <si>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</si>
  <si>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</si>
  <si>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</si>
  <si>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</si>
  <si>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</si>
  <si>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</si>
  <si>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</si>
  <si>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</si>
  <si>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</si>
  <si>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</si>
  <si>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</si>
  <si>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</si>
  <si>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</si>
  <si>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</si>
  <si>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</si>
  <si>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</si>
  <si>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</si>
  <si>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</si>
  <si>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</si>
  <si>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</si>
  <si>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</si>
  <si>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</si>
  <si>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</si>
  <si>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</si>
  <si>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</si>
  <si>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</si>
  <si>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</si>
  <si>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</si>
  <si>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</si>
  <si>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</si>
  <si>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</si>
  <si>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</si>
  <si>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</si>
  <si>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</si>
  <si>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</si>
  <si>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</si>
  <si>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</si>
  <si>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</si>
  <si>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</si>
  <si>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</si>
  <si>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</si>
  <si>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</si>
  <si>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</si>
  <si>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</si>
  <si>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</si>
  <si>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</si>
  <si>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</si>
  <si>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</si>
  <si>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</si>
  <si>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</si>
  <si>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</si>
  <si>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</si>
  <si>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</si>
  <si>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</si>
  <si>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</si>
  <si>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</si>
  <si>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</si>
  <si>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</si>
  <si>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</si>
  <si>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</si>
  <si>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</si>
  <si>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</si>
  <si>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</si>
  <si>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</si>
  <si>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</si>
  <si>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</si>
  <si>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</si>
  <si>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</si>
  <si>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</si>
  <si>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</si>
  <si>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</si>
  <si>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</si>
  <si>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</si>
  <si>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</si>
  <si>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</si>
  <si>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</si>
  <si>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</si>
  <si>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</si>
  <si>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</si>
  <si>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</si>
  <si>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</si>
  <si>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</si>
  <si>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</si>
  <si>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</si>
  <si>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</si>
  <si>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</si>
  <si>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</si>
  <si>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</si>
  <si>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</si>
  <si>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</si>
  <si>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</si>
  <si>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</si>
  <si>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</si>
  <si>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</si>
  <si>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</si>
  <si>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</si>
  <si>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</si>
  <si>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</si>
  <si>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</si>
  <si>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</si>
  <si>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</si>
  <si>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</si>
  <si>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</si>
  <si>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</si>
  <si>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</si>
  <si>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</si>
  <si>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</si>
  <si>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</si>
  <si>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</si>
  <si>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</si>
  <si>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</si>
  <si>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</si>
  <si>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</si>
  <si>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</si>
  <si>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</si>
  <si>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</si>
  <si>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</si>
  <si>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</si>
  <si>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</si>
  <si>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</si>
  <si>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</si>
  <si>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</si>
  <si>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</si>
  <si>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</si>
  <si>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</si>
  <si>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</si>
  <si>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</si>
  <si>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</si>
  <si>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</si>
  <si>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</si>
  <si>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</si>
  <si>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</si>
  <si>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</si>
  <si>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</si>
  <si>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</si>
  <si>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</si>
  <si>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</si>
  <si>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</si>
  <si>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</si>
  <si>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</si>
  <si>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</si>
  <si>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</si>
  <si>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</si>
  <si>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</si>
  <si>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</si>
  <si>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</si>
  <si>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</si>
  <si>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</si>
  <si>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</si>
  <si>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</si>
  <si>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</si>
  <si>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</si>
  <si>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</si>
  <si>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</si>
  <si>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</si>
  <si>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</si>
  <si>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</si>
  <si>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</si>
  <si>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</si>
  <si>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</si>
  <si>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</si>
  <si>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</si>
  <si>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</si>
  <si>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</si>
  <si>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</si>
  <si>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</si>
  <si>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</si>
  <si>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</si>
  <si>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</si>
  <si>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</si>
  <si>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</si>
  <si>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</si>
  <si>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</si>
  <si>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</si>
  <si>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</si>
  <si>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</si>
  <si>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</si>
  <si>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</si>
  <si>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</si>
  <si>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</si>
  <si>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</si>
  <si>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</si>
  <si>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</si>
  <si>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</si>
  <si>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</si>
  <si>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</si>
  <si>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</si>
  <si>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</si>
  <si>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</si>
  <si>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</si>
  <si>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</si>
  <si>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</si>
  <si>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</si>
  <si>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</si>
  <si>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</si>
  <si>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</si>
  <si>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</si>
  <si>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</si>
  <si>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</si>
  <si>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</si>
  <si>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</si>
  <si>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</si>
  <si>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</si>
  <si>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</si>
  <si>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</si>
  <si>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</si>
  <si>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</si>
  <si>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</si>
  <si>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</si>
  <si>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</si>
  <si>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</si>
  <si>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</si>
  <si>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</si>
  <si>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</si>
  <si>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</si>
  <si>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</si>
  <si>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</si>
  <si>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</si>
  <si>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</si>
  <si>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</si>
  <si>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</si>
  <si>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</si>
  <si>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</si>
  <si>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</si>
  <si>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</si>
  <si>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</si>
  <si>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</si>
  <si>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</si>
  <si>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</si>
  <si>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</si>
  <si>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</si>
  <si>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</si>
  <si>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</si>
  <si>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</si>
  <si>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</si>
  <si>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</si>
  <si>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</si>
  <si>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</si>
  <si>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</si>
  <si>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</si>
  <si>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</si>
  <si>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</si>
  <si>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</si>
  <si>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</si>
  <si>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</si>
  <si>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</si>
  <si>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</si>
  <si>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</si>
  <si>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</si>
  <si>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</si>
  <si>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</si>
  <si>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</si>
  <si>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</si>
  <si>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</si>
  <si>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</si>
  <si>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</si>
  <si>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</si>
  <si>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</si>
  <si>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</si>
  <si>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</si>
  <si>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</si>
  <si>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</si>
  <si>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</si>
  <si>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</si>
  <si>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</si>
  <si>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</si>
  <si>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</si>
  <si>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</si>
  <si>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</si>
  <si>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</si>
  <si>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</si>
  <si>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</si>
  <si>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</si>
  <si>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</si>
  <si>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</si>
  <si>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</si>
  <si>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</si>
  <si>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</si>
  <si>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</si>
  <si>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</si>
  <si>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</si>
  <si>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</si>
  <si>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</si>
  <si>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</si>
  <si>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</si>
  <si>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</si>
  <si>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</si>
  <si>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</si>
  <si>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</si>
  <si>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</si>
  <si>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</si>
  <si>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</si>
  <si>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</si>
  <si>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</si>
  <si>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</si>
  <si>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</si>
  <si>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</si>
  <si>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</si>
  <si>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</si>
  <si>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</si>
  <si>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</si>
  <si>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</si>
  <si>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</si>
  <si>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</si>
  <si>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</si>
  <si>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</si>
  <si>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</si>
  <si>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</si>
  <si>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</si>
  <si>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</si>
  <si>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</si>
  <si>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</si>
  <si>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</si>
  <si>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</si>
  <si>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</si>
  <si>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</si>
  <si>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</si>
  <si>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</si>
  <si>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</si>
  <si>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</si>
  <si>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</si>
  <si>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</si>
  <si>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</si>
  <si>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</si>
  <si>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</si>
  <si>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</si>
  <si>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</si>
  <si>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</si>
  <si>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</si>
  <si>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</si>
  <si>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</si>
  <si>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</si>
  <si>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</si>
  <si>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</si>
  <si>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</si>
  <si>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</si>
  <si>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</si>
  <si>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</si>
  <si>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</si>
  <si>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</si>
  <si>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</si>
  <si>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</si>
  <si>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</si>
  <si>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</si>
  <si>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</si>
  <si>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</si>
  <si>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</si>
  <si>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</si>
  <si>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</si>
  <si>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</si>
  <si>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</si>
  <si>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</si>
  <si>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</si>
  <si>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</si>
  <si>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</si>
  <si>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</si>
  <si>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</si>
  <si>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</si>
  <si>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</si>
  <si>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</si>
  <si>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</si>
  <si>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</si>
  <si>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</si>
  <si>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</si>
  <si>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</si>
  <si>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</si>
  <si>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</si>
  <si>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</si>
  <si>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</si>
  <si>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</si>
  <si>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</si>
  <si>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</si>
  <si>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</si>
  <si>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</si>
  <si>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</si>
  <si>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</si>
  <si>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</si>
  <si>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</si>
  <si>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</si>
  <si>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</si>
  <si>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</si>
  <si>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</si>
  <si>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</si>
  <si>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</si>
  <si>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</si>
  <si>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</si>
  <si>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</si>
  <si>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</si>
  <si>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</si>
  <si>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</si>
  <si>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</si>
  <si>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</si>
  <si>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</si>
  <si>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</si>
  <si>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</si>
  <si>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</si>
  <si>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</si>
  <si>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</si>
  <si>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</si>
  <si>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</si>
  <si>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</si>
  <si>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</si>
  <si>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</si>
  <si>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</si>
  <si>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</si>
  <si>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</si>
  <si>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</si>
  <si>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</si>
  <si>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</si>
  <si>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</si>
  <si>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</si>
  <si>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</si>
  <si>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</si>
  <si>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</si>
  <si>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</si>
  <si>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</si>
  <si>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</si>
  <si>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</si>
  <si>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</si>
  <si>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</si>
  <si>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</si>
  <si>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</si>
  <si>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</si>
  <si>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</si>
  <si>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</si>
  <si>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</si>
  <si>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</si>
  <si>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</si>
  <si>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</si>
  <si>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</si>
  <si>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</si>
  <si>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</si>
  <si>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</si>
  <si>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</si>
  <si>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</si>
  <si>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</si>
  <si>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</si>
  <si>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</si>
  <si>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</si>
  <si>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</si>
  <si>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</si>
  <si>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</si>
  <si>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</si>
  <si>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</si>
  <si>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</si>
  <si>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</si>
  <si>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</si>
  <si>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</si>
  <si>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</si>
  <si>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</si>
  <si>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</si>
  <si>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</si>
  <si>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</si>
  <si>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</si>
  <si>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</si>
  <si>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</si>
  <si>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</si>
  <si>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</si>
  <si>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</si>
  <si>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</si>
  <si>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</si>
  <si>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</si>
  <si>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</si>
  <si>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</si>
  <si>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</si>
  <si>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</si>
  <si>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</si>
  <si>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</si>
  <si>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</si>
  <si>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</si>
  <si>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</si>
  <si>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</si>
  <si>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</si>
  <si>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</si>
  <si>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</si>
  <si>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</si>
  <si>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</si>
  <si>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</si>
  <si>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</si>
  <si>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</si>
  <si>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</si>
  <si>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</si>
  <si>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</si>
  <si>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</si>
  <si>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</si>
  <si>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</si>
  <si>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</si>
  <si>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</si>
  <si>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</si>
  <si>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</si>
  <si>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</si>
  <si>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</si>
  <si>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</si>
  <si>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</si>
  <si>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</si>
  <si>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</si>
  <si>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</si>
  <si>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</si>
  <si>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</si>
  <si>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</si>
  <si>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</si>
  <si>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</si>
  <si>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</si>
  <si>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</si>
  <si>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</si>
  <si>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</si>
  <si>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</si>
  <si>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</si>
  <si>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</si>
  <si>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</si>
  <si>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</si>
  <si>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</si>
  <si>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</si>
  <si>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</si>
  <si>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</si>
  <si>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</si>
  <si>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</si>
  <si>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</si>
  <si>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</si>
  <si>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</si>
  <si>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</si>
  <si>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</si>
  <si>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</si>
  <si>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</si>
  <si>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</si>
  <si>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</si>
  <si>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</si>
  <si>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</si>
  <si>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</si>
  <si>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</si>
  <si>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</si>
  <si>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</si>
  <si>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</si>
  <si>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</si>
  <si>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</si>
  <si>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</si>
  <si>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</si>
  <si>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</si>
  <si>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</si>
  <si>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</si>
  <si>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</si>
  <si>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</si>
  <si>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</si>
  <si>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</si>
  <si>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</si>
  <si>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</si>
  <si>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</si>
  <si>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</si>
  <si>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</si>
  <si>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</si>
  <si>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</si>
  <si>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</si>
  <si>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</si>
  <si>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</si>
  <si>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</si>
  <si>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</si>
  <si>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</si>
  <si>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</si>
  <si>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</si>
  <si>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</si>
  <si>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</si>
  <si>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</si>
  <si>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</si>
  <si>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</si>
  <si>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</si>
  <si>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</si>
  <si>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</si>
  <si>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</si>
  <si>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</si>
  <si>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</si>
  <si>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</si>
  <si>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</si>
  <si>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</si>
  <si>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</si>
  <si>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</si>
  <si>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</si>
  <si>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</si>
  <si>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</si>
  <si>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</si>
  <si>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</si>
  <si>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</si>
  <si>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</si>
  <si>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</si>
  <si>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</si>
  <si>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</si>
  <si>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</si>
  <si>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</si>
  <si>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</si>
  <si>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</si>
  <si>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</si>
  <si>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</si>
  <si>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</si>
  <si>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</si>
  <si>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</si>
  <si>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</si>
  <si>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</si>
  <si>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</si>
  <si>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</si>
  <si>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</si>
  <si>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</si>
  <si>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</si>
  <si>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</si>
  <si>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</si>
  <si>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</si>
  <si>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</si>
  <si>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</si>
  <si>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</si>
  <si>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</si>
  <si>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</si>
  <si>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</si>
  <si>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</si>
  <si>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</si>
  <si>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</si>
  <si>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</si>
  <si>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</si>
  <si>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</si>
  <si>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</si>
  <si>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</si>
  <si>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</si>
  <si>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</si>
  <si>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</si>
  <si>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</si>
  <si>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</si>
  <si>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</si>
  <si>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</si>
  <si>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</si>
  <si>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</si>
  <si>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</si>
  <si>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</si>
  <si>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</si>
  <si>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</si>
  <si>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</si>
  <si>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</si>
  <si>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</si>
  <si>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</si>
  <si>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</si>
  <si>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</si>
  <si>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</si>
  <si>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</si>
  <si>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</si>
  <si>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</si>
  <si>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</si>
  <si>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</si>
  <si>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</si>
  <si>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</si>
  <si>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</si>
  <si>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</si>
  <si>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</si>
  <si>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</si>
  <si>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</si>
  <si>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</si>
  <si>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</si>
  <si>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</si>
  <si>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</si>
  <si>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</si>
  <si>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</si>
  <si>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</si>
  <si>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</si>
  <si>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</si>
  <si>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</si>
  <si>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</si>
  <si>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</si>
  <si>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</si>
  <si>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</si>
  <si>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</si>
  <si>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</si>
  <si>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</si>
  <si>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</si>
  <si>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</si>
  <si>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</si>
  <si>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</si>
  <si>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</si>
  <si>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</si>
  <si>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</si>
  <si>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</si>
  <si>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</si>
  <si>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</si>
  <si>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</si>
  <si>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</si>
  <si>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</si>
  <si>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</si>
  <si>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</si>
  <si>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</si>
  <si>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</si>
  <si>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</si>
  <si>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</si>
  <si>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</si>
  <si>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</si>
  <si>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</si>
  <si>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</si>
  <si>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</si>
  <si>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</si>
  <si>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</si>
  <si>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</si>
  <si>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</si>
  <si>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</si>
  <si>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</si>
  <si>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</si>
  <si>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</si>
  <si>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</si>
  <si>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</si>
  <si>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</si>
  <si>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</si>
  <si>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</si>
  <si>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</si>
  <si>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</si>
  <si>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</si>
  <si>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</si>
  <si>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</si>
  <si>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</si>
  <si>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</si>
  <si>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</si>
  <si>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</si>
  <si>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</si>
  <si>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</si>
  <si>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</si>
  <si>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</si>
  <si>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</si>
  <si>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</si>
  <si>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</si>
  <si>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</si>
  <si>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</si>
  <si>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</si>
  <si>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</si>
  <si>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</si>
  <si>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</si>
  <si>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</si>
  <si>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</si>
  <si>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</si>
  <si>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</si>
  <si>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</si>
  <si>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</si>
  <si>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</si>
  <si>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</si>
  <si>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</si>
  <si>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</si>
  <si>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</si>
  <si>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</si>
  <si>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</si>
  <si>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</si>
  <si>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</si>
  <si>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</si>
  <si>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</si>
  <si>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</si>
  <si>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</si>
  <si>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</si>
  <si>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</si>
  <si>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</si>
  <si>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</si>
  <si>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</si>
  <si>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</si>
  <si>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</si>
  <si>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</si>
  <si>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</si>
  <si>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</si>
  <si>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</si>
  <si>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</si>
  <si>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</si>
  <si>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</si>
  <si>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</si>
  <si>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</si>
  <si>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</si>
  <si>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</si>
  <si>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</si>
  <si>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</si>
  <si>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</si>
  <si>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</si>
  <si>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</si>
  <si>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</si>
  <si>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</si>
  <si>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</si>
  <si>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</si>
  <si>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</si>
  <si>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</si>
  <si>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</si>
  <si>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</si>
  <si>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</si>
  <si>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</si>
  <si>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</si>
  <si>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</si>
  <si>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</si>
  <si>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</si>
  <si>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</si>
  <si>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</si>
  <si>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</si>
  <si>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</si>
  <si>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</si>
  <si>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</si>
  <si>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</si>
  <si>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</si>
  <si>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</si>
  <si>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</si>
  <si>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</si>
  <si>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</si>
  <si>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</si>
  <si>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</si>
  <si>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</si>
  <si>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</si>
  <si>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</si>
  <si>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</si>
  <si>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</si>
  <si>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</si>
  <si>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</si>
  <si>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</si>
  <si>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</si>
  <si>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</si>
  <si>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</si>
  <si>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</si>
  <si>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</si>
  <si>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</si>
  <si>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</si>
  <si>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</si>
  <si>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</si>
  <si>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</si>
  <si>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</si>
  <si>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</si>
  <si>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</si>
  <si>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</si>
  <si>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</si>
  <si>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</si>
  <si>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</si>
  <si>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</si>
  <si>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</si>
  <si>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</si>
  <si>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</si>
  <si>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</si>
  <si>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</si>
  <si>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</si>
  <si>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</si>
  <si>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</si>
  <si>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</si>
  <si>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</si>
  <si>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</si>
  <si>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</si>
  <si>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</si>
  <si>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</si>
  <si>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</si>
  <si>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</si>
  <si>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</si>
  <si>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</si>
  <si>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</si>
  <si>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</si>
  <si>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</si>
  <si>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</si>
  <si>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</si>
  <si>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</si>
  <si>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</si>
  <si>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</si>
  <si>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</si>
  <si>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</si>
  <si>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</si>
  <si>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</si>
  <si>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</si>
  <si>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</si>
  <si>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</si>
  <si>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</si>
  <si>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</si>
  <si>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</si>
  <si>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</si>
  <si>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</si>
  <si>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</si>
  <si>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</si>
  <si>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</si>
  <si>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</si>
  <si>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</si>
  <si>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</si>
  <si>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</si>
  <si>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</si>
  <si>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</si>
  <si>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</si>
  <si>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</si>
  <si>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</si>
  <si>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</si>
  <si>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</si>
  <si>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</si>
  <si>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</si>
  <si>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</si>
  <si>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</si>
  <si>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</si>
  <si>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</si>
  <si>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</si>
  <si>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</si>
  <si>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</si>
  <si>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</si>
  <si>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</si>
  <si>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</si>
  <si>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</si>
  <si>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</si>
  <si>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</si>
  <si>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</si>
  <si>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</si>
  <si>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</si>
  <si>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</si>
  <si>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</si>
  <si>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</si>
  <si>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</si>
  <si>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</si>
  <si>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</si>
  <si>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</si>
  <si>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</si>
  <si>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</si>
  <si>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</si>
  <si>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</si>
  <si>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</si>
  <si>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</si>
  <si>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</si>
  <si>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</si>
  <si>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</si>
  <si>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</si>
  <si>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</si>
  <si>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</si>
  <si>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</si>
  <si>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</si>
  <si>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</si>
  <si>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</si>
  <si>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</si>
  <si>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</si>
  <si>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</si>
  <si>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2024 год c 12%
3-квартал</t>
  </si>
  <si>
    <t>*Предложенная участником Величина прочих затрат Подрядчика-%, должна указываться не выше 20,95 %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</si>
</sst>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7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43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workbookViewId="0">
      <selection activeCell="L11" sqref="L11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18" t="s">
        <v>377</v>
      </c>
      <c r="B2" s="218"/>
      <c r="C2" s="218"/>
      <c r="D2" s="218"/>
      <c r="E2" s="218"/>
      <c r="F2" s="218"/>
      <c r="G2" s="218"/>
      <c r="H2" s="218"/>
    </row>
    <row r="3" spans="1:12" x14ac:dyDescent="0.2">
      <c r="A3" s="218" t="s">
        <v>1093</v>
      </c>
      <c r="B3" s="218"/>
      <c r="C3" s="218"/>
      <c r="D3" s="218"/>
      <c r="E3" s="218"/>
      <c r="F3" s="218"/>
      <c r="G3" s="218"/>
      <c r="H3" s="218"/>
    </row>
    <row r="4" spans="1:12" x14ac:dyDescent="0.2">
      <c r="A4" s="219"/>
      <c r="B4" s="219"/>
      <c r="C4" s="219"/>
      <c r="D4" s="219"/>
      <c r="E4" s="219"/>
      <c r="F4" s="219"/>
      <c r="G4" s="219"/>
      <c r="H4" s="219"/>
    </row>
    <row r="5" spans="1:12" x14ac:dyDescent="0.2">
      <c r="A5" s="218"/>
      <c r="B5" s="218"/>
      <c r="C5" s="218"/>
      <c r="D5" s="218"/>
      <c r="E5" s="218"/>
      <c r="F5" s="218"/>
      <c r="G5" s="218"/>
      <c r="H5" s="218"/>
    </row>
    <row r="6" spans="1:12" x14ac:dyDescent="0.2">
      <c r="A6" s="220" t="s">
        <v>1288</v>
      </c>
      <c r="B6" s="220"/>
      <c r="C6" s="220"/>
      <c r="D6" s="220"/>
      <c r="E6" s="220"/>
      <c r="F6" s="220"/>
      <c r="G6" s="220"/>
      <c r="H6" s="220"/>
    </row>
    <row r="8" spans="1:12" x14ac:dyDescent="0.2">
      <c r="A8" s="221" t="s">
        <v>0</v>
      </c>
      <c r="B8" s="221" t="s">
        <v>1</v>
      </c>
      <c r="C8" s="221" t="s">
        <v>375</v>
      </c>
      <c r="D8" s="221" t="s">
        <v>2</v>
      </c>
      <c r="E8" s="223" t="s">
        <v>3</v>
      </c>
      <c r="F8" s="224"/>
      <c r="G8" s="221" t="s">
        <v>4</v>
      </c>
      <c r="H8" s="221" t="s">
        <v>5</v>
      </c>
    </row>
    <row r="9" spans="1:12" ht="25.5" x14ac:dyDescent="0.2">
      <c r="A9" s="222"/>
      <c r="B9" s="222"/>
      <c r="C9" s="222"/>
      <c r="D9" s="222"/>
      <c r="E9" s="118" t="s">
        <v>374</v>
      </c>
      <c r="F9" s="118" t="s">
        <v>373</v>
      </c>
      <c r="G9" s="222"/>
      <c r="H9" s="222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23" t="s">
        <v>1094</v>
      </c>
      <c r="C11" s="227"/>
      <c r="D11" s="227"/>
      <c r="E11" s="227"/>
      <c r="F11" s="227"/>
      <c r="G11" s="224"/>
      <c r="H11" s="118"/>
      <c r="L11" s="139">
        <f>'ФОРМА КОММЕРЧЕСКОГО ПРЕДЛОЖЕНИЯ'!D31</f>
        <v>29956.2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5">
        <v>4.0000000000000001E-3</v>
      </c>
      <c r="F12" s="226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29956.2</v>
      </c>
      <c r="H13" s="157">
        <f>G13*$F$13</f>
        <v>14139.326400000002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5">
        <v>4.0000000000000001E-3</v>
      </c>
      <c r="F14" s="226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29956.2</v>
      </c>
      <c r="H15" s="157">
        <f>G15*F15</f>
        <v>10604.4948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5">
        <v>4.0000000000000001E-3</v>
      </c>
      <c r="F16" s="226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29956.2</v>
      </c>
      <c r="H17" s="157">
        <f>G17*F17</f>
        <v>21568.464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5">
        <v>4.0000000000000001E-3</v>
      </c>
      <c r="F21" s="226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29956.2</v>
      </c>
      <c r="H22" s="157">
        <f>G22*F22</f>
        <v>36152.340407999996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5">
        <v>0.01</v>
      </c>
      <c r="F29" s="226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29956.2</v>
      </c>
      <c r="H30" s="157">
        <f>G30*F30</f>
        <v>8079.18714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5">
        <v>5.629E-2</v>
      </c>
      <c r="F34" s="226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29956.2</v>
      </c>
      <c r="H35" s="157">
        <f t="shared" ref="H35:H40" si="3">G35*F35</f>
        <v>49103.148581760004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5">
        <v>5.629E-2</v>
      </c>
      <c r="F41" s="226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5">
        <v>1.47E-2</v>
      </c>
      <c r="F42" s="226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29956.2</v>
      </c>
      <c r="H43" s="157">
        <f>G43*F43</f>
        <v>51962.024519999999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5">
        <v>1.47E-2</v>
      </c>
      <c r="F44" s="226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29956.2</v>
      </c>
      <c r="H45" s="157">
        <f>G45*F45</f>
        <v>38971.518390000005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5">
        <v>0.3</v>
      </c>
      <c r="F46" s="226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29956.2</v>
      </c>
      <c r="H47" s="157">
        <f>G47*F47</f>
        <v>96159.401999999987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5">
        <v>3.3930000000000002E-2</v>
      </c>
      <c r="F54" s="226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5">
        <v>7.0000000000000007E-2</v>
      </c>
      <c r="F55" s="226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29956.2</v>
      </c>
      <c r="H56" s="157">
        <f>G56*F56</f>
        <v>34809.104400000004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23"/>
      <c r="C64" s="227"/>
      <c r="D64" s="227"/>
      <c r="E64" s="227"/>
      <c r="F64" s="227"/>
      <c r="G64" s="224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361549.01063976</v>
      </c>
      <c r="I67" s="159">
        <f>H13+H15+H17+H22+H30+H35+H43+H45+H47+H56</f>
        <v>361549.01063976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0.05</v>
      </c>
      <c r="F70" s="125"/>
      <c r="G70" s="125"/>
      <c r="H70" s="158">
        <f>H69*E70</f>
        <v>83026.117750000005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2250984.050713514</v>
      </c>
      <c r="J71" s="137"/>
    </row>
    <row r="72" spans="1:10" x14ac:dyDescent="0.2">
      <c r="A72" s="119"/>
      <c r="B72" s="223" t="s">
        <v>1128</v>
      </c>
      <c r="C72" s="227"/>
      <c r="D72" s="227"/>
      <c r="E72" s="227"/>
      <c r="F72" s="227"/>
      <c r="G72" s="224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8">
        <v>4.5</v>
      </c>
      <c r="F73" s="229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29956.2</v>
      </c>
      <c r="H74" s="157">
        <f>G74*F74</f>
        <v>53921.16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5">
        <v>1</v>
      </c>
      <c r="F77" s="226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29956.2</v>
      </c>
      <c r="H78" s="157">
        <f>G78*F78</f>
        <v>236653.98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5">
        <v>2</v>
      </c>
      <c r="F83" s="226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5">
        <v>2</v>
      </c>
      <c r="F84" s="226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7.6</v>
      </c>
      <c r="G85" s="156">
        <f>$L$11</f>
        <v>29956.2</v>
      </c>
      <c r="H85" s="157">
        <f>G85*F85</f>
        <v>227667.12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1.94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1.56</v>
      </c>
      <c r="G87" s="133">
        <v>197868</v>
      </c>
      <c r="H87" s="157">
        <f>G87*F87</f>
        <v>308674.08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8.0000000000000004E-4</v>
      </c>
      <c r="G88" s="133">
        <v>32300000</v>
      </c>
      <c r="H88" s="157">
        <f>G88*F88</f>
        <v>25840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2.0000000000000001E-4</v>
      </c>
      <c r="G89" s="133">
        <v>22811000</v>
      </c>
      <c r="H89" s="157">
        <f>G89*F89</f>
        <v>4562.2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5">
        <v>2</v>
      </c>
      <c r="F90" s="226"/>
      <c r="G90" s="126">
        <v>1800000</v>
      </c>
      <c r="H90" s="158">
        <f>G90*E90</f>
        <v>3600000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5">
        <v>3</v>
      </c>
      <c r="F91" s="226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518242.26</v>
      </c>
      <c r="I94" s="159">
        <f>H74+H78+H85</f>
        <v>518242.26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807347.38500000001</v>
      </c>
      <c r="I95" s="159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7545603.3000000007</v>
      </c>
      <c r="I96" s="159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0.05</v>
      </c>
      <c r="F97" s="125"/>
      <c r="G97" s="125"/>
      <c r="H97" s="158">
        <f>H96*E97</f>
        <v>377280.16500000004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9248473.1099999994</v>
      </c>
    </row>
    <row r="99" spans="1:8" x14ac:dyDescent="0.2">
      <c r="A99" s="119"/>
      <c r="B99" s="223" t="s">
        <v>1150</v>
      </c>
      <c r="C99" s="227"/>
      <c r="D99" s="227"/>
      <c r="E99" s="227"/>
      <c r="F99" s="227"/>
      <c r="G99" s="224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5">
        <v>1.26E-2</v>
      </c>
      <c r="F100" s="226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29956.2</v>
      </c>
      <c r="H101" s="157">
        <f>G101*F101</f>
        <v>44538.878160000007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5">
        <v>1.26E-2</v>
      </c>
      <c r="F102" s="226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29956.2</v>
      </c>
      <c r="H103" s="157">
        <f>G103*F103</f>
        <v>33404.158620000002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5">
        <v>0.06</v>
      </c>
      <c r="F104" s="226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29956.2</v>
      </c>
      <c r="H105" s="157">
        <f t="shared" ref="H105:H110" si="9">G105*F105</f>
        <v>34329.805200000003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5">
        <v>6</v>
      </c>
      <c r="F111" s="226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5">
        <v>0.06</v>
      </c>
      <c r="F112" s="226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29956.2</v>
      </c>
      <c r="H113" s="157">
        <f>G113*F113</f>
        <v>22287.412800000002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5">
        <v>6</v>
      </c>
      <c r="F121" s="226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5">
        <v>0.06</v>
      </c>
      <c r="F122" s="226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29956.2</v>
      </c>
      <c r="H123" s="157">
        <f>G123*F123</f>
        <v>74590.937999999995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5">
        <v>6</v>
      </c>
      <c r="F130" s="226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5">
        <v>0.06</v>
      </c>
      <c r="F131" s="226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29956.2</v>
      </c>
      <c r="H132" s="157">
        <f>G132*F132</f>
        <v>22287.412800000002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5">
        <v>6</v>
      </c>
      <c r="F140" s="226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5">
        <v>0.08</v>
      </c>
      <c r="F141" s="226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29956.2</v>
      </c>
      <c r="H142" s="157">
        <f>G142*F142</f>
        <v>91785.796800000011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5">
        <v>8</v>
      </c>
      <c r="F151" s="226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5">
        <v>8</v>
      </c>
      <c r="F152" s="226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5">
        <v>7.0000000000000007E-2</v>
      </c>
      <c r="F153" s="226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29956.2</v>
      </c>
      <c r="H154" s="157">
        <f>G154*F154</f>
        <v>24324.434400000002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5">
        <v>7</v>
      </c>
      <c r="F162" s="226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5">
        <v>8.5000000000000006E-2</v>
      </c>
      <c r="F163" s="226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29956.2</v>
      </c>
      <c r="H164" s="157">
        <f>G164*F164</f>
        <v>38703.410400000001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5">
        <v>8.5</v>
      </c>
      <c r="F166" s="226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5">
        <v>8.5000000000000006E-2</v>
      </c>
      <c r="F167" s="226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29956.2</v>
      </c>
      <c r="H168" s="157">
        <f>G168*F168</f>
        <v>31573.834800000001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5">
        <v>8.5</v>
      </c>
      <c r="F176" s="226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5">
        <v>2.5</v>
      </c>
      <c r="F177" s="226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42.75</v>
      </c>
      <c r="G178" s="156">
        <f>L11</f>
        <v>29956.2</v>
      </c>
      <c r="H178" s="157">
        <f>G178*F178</f>
        <v>1280627.55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42.074999999999996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33.25</v>
      </c>
      <c r="G180" s="133">
        <v>142421</v>
      </c>
      <c r="H180" s="157">
        <f t="shared" si="23"/>
        <v>4735498.25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6.875</v>
      </c>
      <c r="G181" s="133">
        <v>1357.75</v>
      </c>
      <c r="H181" s="157">
        <f t="shared" si="23"/>
        <v>9334.53125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0.97500000000000009</v>
      </c>
      <c r="G182" s="133">
        <v>252064</v>
      </c>
      <c r="H182" s="157">
        <f t="shared" si="23"/>
        <v>245762.40000000002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6.875</v>
      </c>
      <c r="G183" s="133">
        <v>10050</v>
      </c>
      <c r="H183" s="157">
        <f t="shared" si="23"/>
        <v>69093.75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0.97500000000000009</v>
      </c>
      <c r="G184" s="133">
        <v>140361</v>
      </c>
      <c r="H184" s="157">
        <f t="shared" si="23"/>
        <v>136851.97500000001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0.52500000000000002</v>
      </c>
      <c r="G185" s="133">
        <v>10000</v>
      </c>
      <c r="H185" s="157">
        <f t="shared" si="23"/>
        <v>5250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0.2</v>
      </c>
      <c r="G186" s="133">
        <v>15000</v>
      </c>
      <c r="H186" s="157">
        <f t="shared" si="23"/>
        <v>3000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20</v>
      </c>
      <c r="G187" s="133">
        <v>1000</v>
      </c>
      <c r="H187" s="157">
        <f t="shared" si="23"/>
        <v>20000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20</v>
      </c>
      <c r="G188" s="133">
        <v>3500</v>
      </c>
      <c r="H188" s="157">
        <f t="shared" si="23"/>
        <v>70000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5">
        <v>250</v>
      </c>
      <c r="F189" s="226"/>
      <c r="G189" s="126">
        <v>17250</v>
      </c>
      <c r="H189" s="158">
        <f t="shared" ref="H189:H194" si="24">G189*E189</f>
        <v>4312500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5">
        <v>250</v>
      </c>
      <c r="F190" s="226"/>
      <c r="G190" s="126">
        <v>8500</v>
      </c>
      <c r="H190" s="158">
        <f t="shared" si="24"/>
        <v>2125000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5">
        <v>12</v>
      </c>
      <c r="F191" s="226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5">
        <v>460</v>
      </c>
      <c r="F192" s="226"/>
      <c r="G192" s="126">
        <v>2147</v>
      </c>
      <c r="H192" s="158">
        <f t="shared" si="24"/>
        <v>987620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5">
        <v>42</v>
      </c>
      <c r="F193" s="226"/>
      <c r="G193" s="126">
        <v>15000</v>
      </c>
      <c r="H193" s="158">
        <f t="shared" si="24"/>
        <v>630000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5">
        <v>16</v>
      </c>
      <c r="F194" s="226"/>
      <c r="G194" s="126">
        <v>15000</v>
      </c>
      <c r="H194" s="158">
        <f t="shared" si="24"/>
        <v>240000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5">
        <v>1</v>
      </c>
      <c r="F195" s="226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29956.2</v>
      </c>
      <c r="H196" s="157">
        <f>G196*F196</f>
        <v>12282.041999999999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5">
        <v>1</v>
      </c>
      <c r="F201" s="226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5">
        <v>4</v>
      </c>
      <c r="F202" s="226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29956.2</v>
      </c>
      <c r="H203" s="157">
        <f>G203*F203</f>
        <v>164159.97600000002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1874895.64998</v>
      </c>
      <c r="I207" s="159">
        <f>H203+H196+H178+H168+H154+H142+H132+H123+H113+H101+H103+H105+H164</f>
        <v>1874895.6499800005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5326908.2794249998</v>
      </c>
      <c r="I208" s="159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5598853.1414000001</v>
      </c>
      <c r="I209" s="159">
        <f>H109+H110+H111+H119+H120+H128+H129+H138+H139+H147+H148+H149+H150+H152+H160+H161+H174+H175+H185+H186+H187+H188+H190+H191+H166+H192+H193+H194+H201+H130</f>
        <v>5598853.1414000001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0.05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4951475</v>
      </c>
      <c r="I211" s="159">
        <f>I209+H211</f>
        <v>10550328.1414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74272.125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18099245.925805002</v>
      </c>
    </row>
    <row r="214" spans="1:9" x14ac:dyDescent="0.2">
      <c r="A214" s="119"/>
      <c r="B214" s="223" t="s">
        <v>1249</v>
      </c>
      <c r="C214" s="227"/>
      <c r="D214" s="227"/>
      <c r="E214" s="227"/>
      <c r="F214" s="227"/>
      <c r="G214" s="224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5">
        <v>1</v>
      </c>
      <c r="F215" s="226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29956.2</v>
      </c>
      <c r="H216" s="157">
        <f>G216*F216</f>
        <v>69498.383999999991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5">
        <v>1</v>
      </c>
      <c r="F224" s="226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5">
        <v>1</v>
      </c>
      <c r="F225" s="226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29956.2</v>
      </c>
      <c r="H226" s="157">
        <f>G226*F226</f>
        <v>69498.383999999991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5">
        <v>1</v>
      </c>
      <c r="F234" s="226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5">
        <v>1</v>
      </c>
      <c r="F235" s="226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29956.2</v>
      </c>
      <c r="H236" s="157">
        <f>G236*F236</f>
        <v>26061.894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5">
        <v>1</v>
      </c>
      <c r="F240" s="226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5">
        <v>1</v>
      </c>
      <c r="F241" s="226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29956.2</v>
      </c>
      <c r="H242" s="157">
        <f>G242*F242</f>
        <v>15577.224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5">
        <v>1</v>
      </c>
      <c r="F243" s="226"/>
      <c r="G243" s="126">
        <v>516522</v>
      </c>
      <c r="H243" s="158">
        <f>G243*E243</f>
        <v>516522</v>
      </c>
    </row>
    <row r="244" spans="1:9" x14ac:dyDescent="0.2">
      <c r="A244" s="119"/>
      <c r="B244" s="223"/>
      <c r="C244" s="227"/>
      <c r="D244" s="227"/>
      <c r="E244" s="227"/>
      <c r="F244" s="227"/>
      <c r="G244" s="224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180635.88599999997</v>
      </c>
      <c r="I247" s="159">
        <f>H242+H236+H226+H216</f>
        <v>180635.886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0.05</v>
      </c>
      <c r="F250" s="125"/>
      <c r="G250" s="125"/>
      <c r="H250" s="158">
        <f>H249*E250</f>
        <v>1055.1125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6891308.2585000005</v>
      </c>
    </row>
    <row r="254" spans="1:9" x14ac:dyDescent="0.2">
      <c r="A254" s="119"/>
      <c r="B254" s="223" t="s">
        <v>1273</v>
      </c>
      <c r="C254" s="227"/>
      <c r="D254" s="227"/>
      <c r="E254" s="227"/>
      <c r="F254" s="227"/>
      <c r="G254" s="224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5">
        <v>2</v>
      </c>
      <c r="F255" s="226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29956.2</v>
      </c>
      <c r="H256" s="157">
        <f>G256*F256</f>
        <v>89868.6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5">
        <v>0.02</v>
      </c>
      <c r="F257" s="226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29956.2</v>
      </c>
      <c r="H258" s="157">
        <f>G258*F258</f>
        <v>9585.9840000000004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5">
        <v>2</v>
      </c>
      <c r="F259" s="226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29956.2</v>
      </c>
      <c r="H260" s="157">
        <f>G260*F260</f>
        <v>89868.6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5">
        <v>2</v>
      </c>
      <c r="F261" s="226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29956.2</v>
      </c>
      <c r="H262" s="157">
        <f>G262*F262</f>
        <v>23964.960000000003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5">
        <v>1</v>
      </c>
      <c r="F263" s="226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29956.2</v>
      </c>
      <c r="H264" s="157">
        <f>G264*F264</f>
        <v>179737.2</v>
      </c>
    </row>
    <row r="265" spans="1:8" x14ac:dyDescent="0.2">
      <c r="A265" s="119"/>
      <c r="B265" s="223"/>
      <c r="C265" s="227"/>
      <c r="D265" s="227"/>
      <c r="E265" s="227"/>
      <c r="F265" s="227"/>
      <c r="G265" s="224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393025.34400000004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393025.34400000004</v>
      </c>
    </row>
    <row r="270" spans="1:8" x14ac:dyDescent="0.2">
      <c r="A270" s="119"/>
      <c r="B270" s="223"/>
      <c r="C270" s="227"/>
      <c r="D270" s="227"/>
      <c r="E270" s="227"/>
      <c r="F270" s="227"/>
      <c r="G270" s="224"/>
      <c r="H270" s="118"/>
    </row>
    <row r="271" spans="1:8" x14ac:dyDescent="0.2">
      <c r="A271" s="119"/>
      <c r="B271" s="223"/>
      <c r="C271" s="227"/>
      <c r="D271" s="227"/>
      <c r="E271" s="227"/>
      <c r="F271" s="227"/>
      <c r="G271" s="224"/>
      <c r="H271" s="118"/>
    </row>
    <row r="272" spans="1:8" x14ac:dyDescent="0.2">
      <c r="A272" s="119"/>
      <c r="B272" s="223"/>
      <c r="C272" s="227"/>
      <c r="D272" s="227"/>
      <c r="E272" s="227"/>
      <c r="F272" s="227"/>
      <c r="G272" s="224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23"/>
      <c r="C274" s="227"/>
      <c r="D274" s="227"/>
      <c r="E274" s="227"/>
      <c r="F274" s="227"/>
      <c r="G274" s="224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H67+H94+H207+H247+H269</f>
        <v>3328348.1506197597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393025.34400000004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14826081.046400001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0.05</v>
      </c>
      <c r="F281" s="125"/>
      <c r="G281" s="125"/>
      <c r="H281" s="158">
        <f>H280*E281</f>
        <v>741304.05232000013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4951475</v>
      </c>
      <c r="I282" s="159">
        <f>I279+H282</f>
        <v>4951475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74272.125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30687310.520088512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0.20949999999999999</v>
      </c>
      <c r="F285" s="125"/>
      <c r="G285" s="125"/>
      <c r="H285" s="158">
        <f>H284*E285</f>
        <v>6428991.5539585426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296521.62092800002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43712154.514047056</v>
      </c>
      <c r="I288" s="161">
        <f>H286*E288</f>
        <v>0</v>
      </c>
      <c r="J288" s="159">
        <f>I287+I288</f>
        <v>296521.62092800002</v>
      </c>
    </row>
    <row r="289" spans="1:9" x14ac:dyDescent="0.2">
      <c r="A289" s="119"/>
      <c r="B289" s="223"/>
      <c r="C289" s="227"/>
      <c r="D289" s="227"/>
      <c r="E289" s="227"/>
      <c r="F289" s="227"/>
      <c r="G289" s="224"/>
      <c r="H289" s="118"/>
    </row>
    <row r="290" spans="1:9" x14ac:dyDescent="0.2">
      <c r="A290" s="119"/>
      <c r="B290" s="223"/>
      <c r="C290" s="227"/>
      <c r="D290" s="227"/>
      <c r="E290" s="227"/>
      <c r="F290" s="227"/>
      <c r="G290" s="224"/>
      <c r="H290" s="118"/>
      <c r="I290" s="159">
        <f>H277+H279+H280+H287</f>
        <v>24656564.438768517</v>
      </c>
    </row>
    <row r="291" spans="1: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37245632.514047056</v>
      </c>
    </row>
    <row r="292" spans="1:9" x14ac:dyDescent="0.2">
      <c r="A292" s="119"/>
      <c r="B292" s="223"/>
      <c r="C292" s="227"/>
      <c r="D292" s="227"/>
      <c r="E292" s="227"/>
      <c r="F292" s="227"/>
      <c r="G292" s="224"/>
      <c r="H292" s="118"/>
    </row>
    <row r="293" spans="1: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43712154.514047056</v>
      </c>
    </row>
    <row r="294" spans="1:9" x14ac:dyDescent="0.2">
      <c r="A294" s="119"/>
      <c r="B294" s="223"/>
      <c r="C294" s="227"/>
      <c r="D294" s="227"/>
      <c r="E294" s="227"/>
      <c r="F294" s="227"/>
      <c r="G294" s="224"/>
      <c r="H294" s="118"/>
    </row>
    <row r="295" spans="1:9" x14ac:dyDescent="0.2">
      <c r="A295" s="119"/>
      <c r="B295" s="223"/>
      <c r="C295" s="227"/>
      <c r="D295" s="227"/>
      <c r="E295" s="227"/>
      <c r="F295" s="227"/>
      <c r="G295" s="224"/>
      <c r="H295" s="118"/>
    </row>
    <row r="296" spans="1: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5245458.5416856464</v>
      </c>
    </row>
    <row r="297" spans="1: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48957613.055732705</v>
      </c>
    </row>
    <row r="300" spans="1:9" x14ac:dyDescent="0.2">
      <c r="C300" s="141"/>
      <c r="D300" s="142"/>
    </row>
    <row r="301" spans="1:9" x14ac:dyDescent="0.2">
      <c r="C301" s="142"/>
      <c r="D301" s="142"/>
    </row>
    <row r="302" spans="1:9" x14ac:dyDescent="0.2">
      <c r="C302" s="143"/>
      <c r="D302" s="143"/>
    </row>
    <row r="303" spans="1:9" x14ac:dyDescent="0.2">
      <c r="C303" s="143"/>
      <c r="D303" s="143"/>
    </row>
    <row r="304" spans="1:9" x14ac:dyDescent="0.2">
      <c r="C304" s="142"/>
      <c r="D304" s="142"/>
    </row>
  </sheetData>
  <sheetProtection password="C99E" sheet="1" objects="1" scenarios="1"/>
  <mergeCells count="89">
    <mergeCell ref="B294:G294"/>
    <mergeCell ref="B295:G295"/>
    <mergeCell ref="B271:G271"/>
    <mergeCell ref="B272:G272"/>
    <mergeCell ref="B274:G274"/>
    <mergeCell ref="B289:G289"/>
    <mergeCell ref="B290:G290"/>
    <mergeCell ref="B292:G292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A8:A9"/>
    <mergeCell ref="B8:B9"/>
    <mergeCell ref="C8:C9"/>
    <mergeCell ref="D8:D9"/>
    <mergeCell ref="E8:F8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5"/>
      <c r="B1" s="245"/>
      <c r="C1" s="245"/>
      <c r="D1" s="245"/>
      <c r="E1" s="245"/>
      <c r="F1" s="245"/>
      <c r="G1" s="245"/>
      <c r="H1" s="245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5" t="s">
        <v>377</v>
      </c>
      <c r="B3" s="245"/>
      <c r="C3" s="245"/>
      <c r="D3" s="245"/>
      <c r="E3" s="245"/>
      <c r="F3" s="245"/>
      <c r="G3" s="245"/>
      <c r="H3" s="245"/>
    </row>
    <row r="4" spans="1:13" ht="28.5" customHeight="1" x14ac:dyDescent="0.2">
      <c r="A4" s="245" t="s">
        <v>376</v>
      </c>
      <c r="B4" s="245"/>
      <c r="C4" s="245"/>
      <c r="D4" s="245"/>
      <c r="E4" s="245"/>
      <c r="F4" s="245"/>
      <c r="G4" s="245"/>
      <c r="H4" s="245"/>
    </row>
    <row r="5" spans="1:13" x14ac:dyDescent="0.2">
      <c r="A5" s="246"/>
      <c r="B5" s="246"/>
      <c r="C5" s="246"/>
      <c r="D5" s="246"/>
      <c r="E5" s="246"/>
      <c r="F5" s="246"/>
      <c r="G5" s="246"/>
      <c r="H5" s="246"/>
      <c r="M5" s="1" t="s">
        <v>1088</v>
      </c>
    </row>
    <row r="6" spans="1:13" x14ac:dyDescent="0.2">
      <c r="A6" s="245"/>
      <c r="B6" s="245"/>
      <c r="C6" s="245"/>
      <c r="D6" s="245"/>
      <c r="E6" s="245"/>
      <c r="F6" s="245"/>
      <c r="G6" s="245"/>
      <c r="H6" s="245"/>
      <c r="M6" s="84">
        <v>15938.35</v>
      </c>
    </row>
    <row r="7" spans="1:13" ht="15.75" customHeight="1" x14ac:dyDescent="0.2">
      <c r="A7" s="247" t="s">
        <v>859</v>
      </c>
      <c r="B7" s="247"/>
      <c r="C7" s="247"/>
      <c r="D7" s="247"/>
      <c r="E7" s="247"/>
      <c r="F7" s="247"/>
      <c r="G7" s="247"/>
      <c r="H7" s="247"/>
    </row>
    <row r="9" spans="1:13" x14ac:dyDescent="0.2">
      <c r="A9" s="241" t="s">
        <v>0</v>
      </c>
      <c r="B9" s="241" t="s">
        <v>1</v>
      </c>
      <c r="C9" s="241" t="s">
        <v>375</v>
      </c>
      <c r="D9" s="241" t="s">
        <v>2</v>
      </c>
      <c r="E9" s="243" t="s">
        <v>3</v>
      </c>
      <c r="F9" s="244"/>
      <c r="G9" s="241" t="s">
        <v>4</v>
      </c>
      <c r="H9" s="241" t="s">
        <v>5</v>
      </c>
    </row>
    <row r="10" spans="1:13" ht="25.5" customHeight="1" x14ac:dyDescent="0.2">
      <c r="A10" s="242"/>
      <c r="B10" s="242"/>
      <c r="C10" s="242"/>
      <c r="D10" s="242"/>
      <c r="E10" s="7" t="s">
        <v>374</v>
      </c>
      <c r="F10" s="7" t="s">
        <v>373</v>
      </c>
      <c r="G10" s="242"/>
      <c r="H10" s="242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4"/>
      <c r="C12" s="235"/>
      <c r="D12" s="235"/>
      <c r="E12" s="235"/>
      <c r="F12" s="235"/>
      <c r="G12" s="236"/>
      <c r="H12" s="7"/>
    </row>
    <row r="13" spans="1:13" x14ac:dyDescent="0.2">
      <c r="A13" s="56"/>
      <c r="B13" s="234"/>
      <c r="C13" s="235"/>
      <c r="D13" s="235"/>
      <c r="E13" s="235"/>
      <c r="F13" s="235"/>
      <c r="G13" s="236"/>
      <c r="H13" s="7"/>
    </row>
    <row r="14" spans="1:13" x14ac:dyDescent="0.2">
      <c r="A14" s="56"/>
      <c r="B14" s="234" t="s">
        <v>372</v>
      </c>
      <c r="C14" s="235"/>
      <c r="D14" s="235"/>
      <c r="E14" s="235"/>
      <c r="F14" s="235"/>
      <c r="G14" s="236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7">
        <v>0.1</v>
      </c>
      <c r="F15" s="238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7">
        <v>8.7599999999999997E-2</v>
      </c>
      <c r="F17" s="238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7">
        <v>140.16</v>
      </c>
      <c r="F23" s="238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7">
        <v>6.0600000000000001E-2</v>
      </c>
      <c r="F26" s="238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7">
        <v>0.13109999999999999</v>
      </c>
      <c r="F30" s="238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7">
        <v>112.8</v>
      </c>
      <c r="F32" s="238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7">
        <v>70.5</v>
      </c>
      <c r="F35" s="238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7">
        <v>0.11799</v>
      </c>
      <c r="F36" s="238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7">
        <v>0.13109999999999999</v>
      </c>
      <c r="F39" s="238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7">
        <v>1.3109999999999999</v>
      </c>
      <c r="F41" s="238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4"/>
      <c r="C46" s="235"/>
      <c r="D46" s="235"/>
      <c r="E46" s="235"/>
      <c r="F46" s="235"/>
      <c r="G46" s="236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4"/>
      <c r="C54" s="235"/>
      <c r="D54" s="235"/>
      <c r="E54" s="235"/>
      <c r="F54" s="235"/>
      <c r="G54" s="236"/>
      <c r="H54" s="7"/>
    </row>
    <row r="55" spans="1:8" x14ac:dyDescent="0.2">
      <c r="A55" s="56"/>
      <c r="B55" s="234" t="s">
        <v>330</v>
      </c>
      <c r="C55" s="235"/>
      <c r="D55" s="235"/>
      <c r="E55" s="235"/>
      <c r="F55" s="235"/>
      <c r="G55" s="236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7">
        <v>2.1000000000000001E-2</v>
      </c>
      <c r="F56" s="238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7">
        <v>0.18490000000000001</v>
      </c>
      <c r="F65" s="238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4"/>
      <c r="C73" s="235"/>
      <c r="D73" s="235"/>
      <c r="E73" s="235"/>
      <c r="F73" s="235"/>
      <c r="G73" s="236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4"/>
      <c r="C81" s="235"/>
      <c r="D81" s="235"/>
      <c r="E81" s="235"/>
      <c r="F81" s="235"/>
      <c r="G81" s="236"/>
      <c r="H81" s="7"/>
    </row>
    <row r="82" spans="1:10" x14ac:dyDescent="0.2">
      <c r="A82" s="56"/>
      <c r="B82" s="234" t="s">
        <v>313</v>
      </c>
      <c r="C82" s="235"/>
      <c r="D82" s="235"/>
      <c r="E82" s="235"/>
      <c r="F82" s="235"/>
      <c r="G82" s="236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7">
        <v>0.17199999999999999</v>
      </c>
      <c r="F83" s="238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7">
        <v>0.29409999999999997</v>
      </c>
      <c r="F105" s="238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7">
        <v>0.42014000000000001</v>
      </c>
      <c r="F116" s="238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7">
        <v>2.1839999999999998E-2</v>
      </c>
      <c r="F125" s="238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7">
        <v>0.42634</v>
      </c>
      <c r="F126" s="238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7">
        <v>0.36320000000000002</v>
      </c>
      <c r="F139" s="238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7">
        <v>6.3140000000000002E-2</v>
      </c>
      <c r="F140" s="238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7">
        <v>0.21079999999999999</v>
      </c>
      <c r="F141" s="238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7">
        <v>0.21079999999999999</v>
      </c>
      <c r="F149" s="238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7">
        <v>0.13650000000000001</v>
      </c>
      <c r="F156" s="238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7">
        <v>0.13650000000000001</v>
      </c>
      <c r="F164" s="238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4"/>
      <c r="C171" s="235"/>
      <c r="D171" s="235"/>
      <c r="E171" s="235"/>
      <c r="F171" s="235"/>
      <c r="G171" s="236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4"/>
      <c r="C179" s="235"/>
      <c r="D179" s="235"/>
      <c r="E179" s="235"/>
      <c r="F179" s="235"/>
      <c r="G179" s="236"/>
      <c r="H179" s="7"/>
    </row>
    <row r="180" spans="1:10" x14ac:dyDescent="0.2">
      <c r="A180" s="56"/>
      <c r="B180" s="234" t="s">
        <v>219</v>
      </c>
      <c r="C180" s="235"/>
      <c r="D180" s="235"/>
      <c r="E180" s="235"/>
      <c r="F180" s="235"/>
      <c r="G180" s="236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7">
        <v>0.79359999999999997</v>
      </c>
      <c r="F181" s="238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7">
        <v>8</v>
      </c>
      <c r="F189" s="238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7">
        <v>0.1</v>
      </c>
      <c r="F200" s="238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4"/>
      <c r="C209" s="235"/>
      <c r="D209" s="235"/>
      <c r="E209" s="235"/>
      <c r="F209" s="235"/>
      <c r="G209" s="236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4"/>
      <c r="C217" s="235"/>
      <c r="D217" s="235"/>
      <c r="E217" s="235"/>
      <c r="F217" s="235"/>
      <c r="G217" s="236"/>
      <c r="H217" s="7"/>
    </row>
    <row r="218" spans="1:8" x14ac:dyDescent="0.2">
      <c r="A218" s="56"/>
      <c r="B218" s="234"/>
      <c r="C218" s="235"/>
      <c r="D218" s="235"/>
      <c r="E218" s="235"/>
      <c r="F218" s="235"/>
      <c r="G218" s="236"/>
      <c r="H218" s="7"/>
    </row>
    <row r="219" spans="1:8" x14ac:dyDescent="0.2">
      <c r="A219" s="56"/>
      <c r="B219" s="234"/>
      <c r="C219" s="235"/>
      <c r="D219" s="235"/>
      <c r="E219" s="235"/>
      <c r="F219" s="235"/>
      <c r="G219" s="236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4"/>
      <c r="C221" s="235"/>
      <c r="D221" s="235"/>
      <c r="E221" s="235"/>
      <c r="F221" s="235"/>
      <c r="G221" s="236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4"/>
      <c r="C229" s="235"/>
      <c r="D229" s="235"/>
      <c r="E229" s="235"/>
      <c r="F229" s="235"/>
      <c r="G229" s="236"/>
      <c r="H229" s="7"/>
    </row>
    <row r="230" spans="1:8" x14ac:dyDescent="0.2">
      <c r="A230" s="56"/>
      <c r="B230" s="234"/>
      <c r="C230" s="235"/>
      <c r="D230" s="235"/>
      <c r="E230" s="235"/>
      <c r="F230" s="235"/>
      <c r="G230" s="236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4"/>
      <c r="C233" s="235"/>
      <c r="D233" s="235"/>
      <c r="E233" s="235"/>
      <c r="F233" s="235"/>
      <c r="G233" s="236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4"/>
      <c r="C235" s="235"/>
      <c r="D235" s="235"/>
      <c r="E235" s="235"/>
      <c r="F235" s="235"/>
      <c r="G235" s="236"/>
      <c r="H235" s="7"/>
    </row>
    <row r="236" spans="1:8" x14ac:dyDescent="0.2">
      <c r="A236" s="56"/>
      <c r="B236" s="234"/>
      <c r="C236" s="235"/>
      <c r="D236" s="235"/>
      <c r="E236" s="235"/>
      <c r="F236" s="235"/>
      <c r="G236" s="236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33" t="s">
        <v>860</v>
      </c>
      <c r="B240" s="233"/>
      <c r="C240" s="233"/>
      <c r="D240" s="233"/>
      <c r="E240" s="233"/>
      <c r="F240" s="233"/>
      <c r="G240" s="233"/>
      <c r="H240" s="233"/>
    </row>
    <row r="241" spans="1:10" x14ac:dyDescent="0.2">
      <c r="A241" s="241" t="s">
        <v>0</v>
      </c>
      <c r="B241" s="241" t="s">
        <v>1</v>
      </c>
      <c r="C241" s="241" t="s">
        <v>375</v>
      </c>
      <c r="D241" s="241" t="s">
        <v>2</v>
      </c>
      <c r="E241" s="243" t="s">
        <v>3</v>
      </c>
      <c r="F241" s="244"/>
      <c r="G241" s="241" t="s">
        <v>4</v>
      </c>
      <c r="H241" s="241" t="s">
        <v>5</v>
      </c>
    </row>
    <row r="242" spans="1:10" ht="22.5" x14ac:dyDescent="0.2">
      <c r="A242" s="242"/>
      <c r="B242" s="242"/>
      <c r="C242" s="242"/>
      <c r="D242" s="242"/>
      <c r="E242" s="7" t="s">
        <v>374</v>
      </c>
      <c r="F242" s="7" t="s">
        <v>373</v>
      </c>
      <c r="G242" s="242"/>
      <c r="H242" s="242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4"/>
      <c r="C244" s="235"/>
      <c r="D244" s="235"/>
      <c r="E244" s="235"/>
      <c r="F244" s="235"/>
      <c r="G244" s="236"/>
      <c r="H244" s="7"/>
    </row>
    <row r="245" spans="1:10" x14ac:dyDescent="0.2">
      <c r="A245" s="56"/>
      <c r="B245" s="234"/>
      <c r="C245" s="235"/>
      <c r="D245" s="235"/>
      <c r="E245" s="235"/>
      <c r="F245" s="235"/>
      <c r="G245" s="236"/>
      <c r="H245" s="7"/>
    </row>
    <row r="246" spans="1:10" x14ac:dyDescent="0.2">
      <c r="A246" s="56"/>
      <c r="B246" s="234" t="s">
        <v>404</v>
      </c>
      <c r="C246" s="235"/>
      <c r="D246" s="235"/>
      <c r="E246" s="235"/>
      <c r="F246" s="235"/>
      <c r="G246" s="236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7">
        <v>2.7506900000000001</v>
      </c>
      <c r="F247" s="238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39">
        <v>2.7506900000000001</v>
      </c>
      <c r="F256" s="240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7">
        <v>3.9960000000000002E-2</v>
      </c>
      <c r="F257" s="238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7">
        <v>1</v>
      </c>
      <c r="F258" s="238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7">
        <v>1.06E-2</v>
      </c>
      <c r="F260" s="238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7">
        <v>1.9400000000000001E-3</v>
      </c>
      <c r="F261" s="238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7">
        <v>0.32511000000000001</v>
      </c>
      <c r="F262" s="238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7">
        <v>0.31474000000000002</v>
      </c>
      <c r="F287" s="238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7">
        <v>1.0370000000000001E-2</v>
      </c>
      <c r="F288" s="238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7">
        <v>4.8399999999999999E-2</v>
      </c>
      <c r="F289" s="238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7">
        <v>4.8399999999999999E-2</v>
      </c>
      <c r="F299" s="238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7">
        <v>2.47E-3</v>
      </c>
      <c r="F305" s="238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7">
        <v>0.26</v>
      </c>
      <c r="F314" s="238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7">
        <v>5.7000000000000002E-3</v>
      </c>
      <c r="F323" s="238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7">
        <v>5.7000000000000002E-3</v>
      </c>
      <c r="F328" s="238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7">
        <v>1.07</v>
      </c>
      <c r="F329" s="238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4"/>
      <c r="C338" s="235"/>
      <c r="D338" s="235"/>
      <c r="E338" s="235"/>
      <c r="F338" s="235"/>
      <c r="G338" s="236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4"/>
      <c r="C346" s="235"/>
      <c r="D346" s="235"/>
      <c r="E346" s="235"/>
      <c r="F346" s="235"/>
      <c r="G346" s="236"/>
      <c r="H346" s="7"/>
    </row>
    <row r="347" spans="1:10" x14ac:dyDescent="0.2">
      <c r="A347" s="56"/>
      <c r="B347" s="234" t="s">
        <v>543</v>
      </c>
      <c r="C347" s="235"/>
      <c r="D347" s="235"/>
      <c r="E347" s="235"/>
      <c r="F347" s="235"/>
      <c r="G347" s="236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7">
        <v>2.01E-2</v>
      </c>
      <c r="F348" s="238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7">
        <v>6.8500000000000002E-3</v>
      </c>
      <c r="F354" s="238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7">
        <v>5.7499999999999999E-3</v>
      </c>
      <c r="F355" s="238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7">
        <v>7.4999999999999997E-3</v>
      </c>
      <c r="F356" s="238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4"/>
      <c r="C357" s="235"/>
      <c r="D357" s="235"/>
      <c r="E357" s="235"/>
      <c r="F357" s="235"/>
      <c r="G357" s="236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4"/>
      <c r="C365" s="235"/>
      <c r="D365" s="235"/>
      <c r="E365" s="235"/>
      <c r="F365" s="235"/>
      <c r="G365" s="236"/>
      <c r="H365" s="7"/>
    </row>
    <row r="366" spans="1:10" x14ac:dyDescent="0.2">
      <c r="A366" s="56"/>
      <c r="B366" s="234" t="s">
        <v>552</v>
      </c>
      <c r="C366" s="235"/>
      <c r="D366" s="235"/>
      <c r="E366" s="235"/>
      <c r="F366" s="235"/>
      <c r="G366" s="236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7">
        <v>1.5599999999999999E-2</v>
      </c>
      <c r="F367" s="238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7">
        <v>1.4E-3</v>
      </c>
      <c r="F369" s="238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7">
        <v>1.4E-3</v>
      </c>
      <c r="F374" s="238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7">
        <v>1.4300000000000001E-3</v>
      </c>
      <c r="F379" s="238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7">
        <v>2.274E-2</v>
      </c>
      <c r="F388" s="238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7">
        <v>2.274E-2</v>
      </c>
      <c r="F394" s="238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7">
        <v>7.1000000000000004E-3</v>
      </c>
      <c r="F395" s="238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7">
        <v>7.2100000000000003E-3</v>
      </c>
      <c r="F407" s="238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7">
        <v>4.9700000000000001E-2</v>
      </c>
      <c r="F416" s="238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7">
        <v>4.9700000000000001E-2</v>
      </c>
      <c r="F422" s="238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7">
        <v>9.5999999999999992E-3</v>
      </c>
      <c r="F427" s="238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7">
        <v>6.0000000000000001E-3</v>
      </c>
      <c r="F429" s="238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7">
        <v>0.13772000000000001</v>
      </c>
      <c r="F431" s="238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7">
        <v>0.13772000000000001</v>
      </c>
      <c r="F447" s="238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7">
        <v>0.22683</v>
      </c>
      <c r="F448" s="238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7">
        <v>9.8399999999999998E-3</v>
      </c>
      <c r="F458" s="238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7">
        <v>0.21698999999999999</v>
      </c>
      <c r="F459" s="238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7">
        <v>5.1999999999999995E-4</v>
      </c>
      <c r="F460" s="238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7">
        <v>5.1999999999999995E-4</v>
      </c>
      <c r="F465" s="238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4"/>
      <c r="C466" s="235"/>
      <c r="D466" s="235"/>
      <c r="E466" s="235"/>
      <c r="F466" s="235"/>
      <c r="G466" s="236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4"/>
      <c r="C474" s="235"/>
      <c r="D474" s="235"/>
      <c r="E474" s="235"/>
      <c r="F474" s="235"/>
      <c r="G474" s="236"/>
      <c r="H474" s="7"/>
    </row>
    <row r="475" spans="1:10" x14ac:dyDescent="0.2">
      <c r="A475" s="56"/>
      <c r="B475" s="234" t="s">
        <v>646</v>
      </c>
      <c r="C475" s="235"/>
      <c r="D475" s="235"/>
      <c r="E475" s="235"/>
      <c r="F475" s="235"/>
      <c r="G475" s="236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7">
        <v>7.9799999999999996E-2</v>
      </c>
      <c r="F476" s="238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7">
        <v>7.9799999999999996E-2</v>
      </c>
      <c r="F478" s="238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7">
        <v>1.2</v>
      </c>
      <c r="F480" s="238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7">
        <v>0.11544</v>
      </c>
      <c r="F486" s="238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7">
        <v>0.22</v>
      </c>
      <c r="F487" s="238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7">
        <v>0.16</v>
      </c>
      <c r="F496" s="238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7">
        <v>2</v>
      </c>
      <c r="F503" s="238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4"/>
      <c r="C505" s="235"/>
      <c r="D505" s="235"/>
      <c r="E505" s="235"/>
      <c r="F505" s="235"/>
      <c r="G505" s="236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4"/>
      <c r="C513" s="235"/>
      <c r="D513" s="235"/>
      <c r="E513" s="235"/>
      <c r="F513" s="235"/>
      <c r="G513" s="236"/>
      <c r="H513" s="7"/>
    </row>
    <row r="514" spans="1:8" x14ac:dyDescent="0.2">
      <c r="A514" s="56"/>
      <c r="B514" s="234" t="s">
        <v>684</v>
      </c>
      <c r="C514" s="235"/>
      <c r="D514" s="235"/>
      <c r="E514" s="235"/>
      <c r="F514" s="235"/>
      <c r="G514" s="236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7">
        <v>0.11</v>
      </c>
      <c r="F515" s="238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7">
        <v>0.22</v>
      </c>
      <c r="F526" s="238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7">
        <v>0.55000000000000004</v>
      </c>
      <c r="F536" s="238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7">
        <v>0.35372999999999999</v>
      </c>
      <c r="F537" s="238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7">
        <v>5.4999999999999997E-3</v>
      </c>
      <c r="F538" s="238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7">
        <v>7.2599999999999998E-2</v>
      </c>
      <c r="F547" s="238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7">
        <v>7.2599999999999998E-2</v>
      </c>
      <c r="F555" s="238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7">
        <v>9.9000000000000008E-3</v>
      </c>
      <c r="F562" s="238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7">
        <v>9.9000000000000008E-3</v>
      </c>
      <c r="F570" s="238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7">
        <v>0.7</v>
      </c>
      <c r="F577" s="238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4"/>
      <c r="C585" s="235"/>
      <c r="D585" s="235"/>
      <c r="E585" s="235"/>
      <c r="F585" s="235"/>
      <c r="G585" s="236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4"/>
      <c r="C593" s="235"/>
      <c r="D593" s="235"/>
      <c r="E593" s="235"/>
      <c r="F593" s="235"/>
      <c r="G593" s="236"/>
      <c r="H593" s="7"/>
    </row>
    <row r="594" spans="1:8" x14ac:dyDescent="0.2">
      <c r="A594" s="56"/>
      <c r="B594" s="234" t="s">
        <v>767</v>
      </c>
      <c r="C594" s="235"/>
      <c r="D594" s="235"/>
      <c r="E594" s="235"/>
      <c r="F594" s="235"/>
      <c r="G594" s="236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7">
        <v>5.0000000000000001E-3</v>
      </c>
      <c r="F595" s="238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7">
        <v>5.0000000000000001E-4</v>
      </c>
      <c r="F597" s="238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7">
        <v>5.1000000000000004E-4</v>
      </c>
      <c r="F601" s="238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7">
        <v>6.0569999999999999E-2</v>
      </c>
      <c r="F610" s="238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4"/>
      <c r="C618" s="235"/>
      <c r="D618" s="235"/>
      <c r="E618" s="235"/>
      <c r="F618" s="235"/>
      <c r="G618" s="236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4"/>
      <c r="C626" s="235"/>
      <c r="D626" s="235"/>
      <c r="E626" s="235"/>
      <c r="F626" s="235"/>
      <c r="G626" s="236"/>
      <c r="H626" s="7"/>
    </row>
    <row r="627" spans="1:8" x14ac:dyDescent="0.2">
      <c r="A627" s="56"/>
      <c r="B627" s="234"/>
      <c r="C627" s="235"/>
      <c r="D627" s="235"/>
      <c r="E627" s="235"/>
      <c r="F627" s="235"/>
      <c r="G627" s="236"/>
      <c r="H627" s="7"/>
    </row>
    <row r="628" spans="1:8" x14ac:dyDescent="0.2">
      <c r="A628" s="56"/>
      <c r="B628" s="234"/>
      <c r="C628" s="235"/>
      <c r="D628" s="235"/>
      <c r="E628" s="235"/>
      <c r="F628" s="235"/>
      <c r="G628" s="236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4"/>
      <c r="C630" s="235"/>
      <c r="D630" s="235"/>
      <c r="E630" s="235"/>
      <c r="F630" s="235"/>
      <c r="G630" s="236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4"/>
      <c r="C638" s="235"/>
      <c r="D638" s="235"/>
      <c r="E638" s="235"/>
      <c r="F638" s="235"/>
      <c r="G638" s="236"/>
      <c r="H638" s="7"/>
    </row>
    <row r="639" spans="1:8" x14ac:dyDescent="0.2">
      <c r="A639" s="56"/>
      <c r="B639" s="234"/>
      <c r="C639" s="235"/>
      <c r="D639" s="235"/>
      <c r="E639" s="235"/>
      <c r="F639" s="235"/>
      <c r="G639" s="236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4"/>
      <c r="C642" s="235"/>
      <c r="D642" s="235"/>
      <c r="E642" s="235"/>
      <c r="F642" s="235"/>
      <c r="G642" s="236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4"/>
      <c r="C644" s="235"/>
      <c r="D644" s="235"/>
      <c r="E644" s="235"/>
      <c r="F644" s="235"/>
      <c r="G644" s="236"/>
      <c r="H644" s="7"/>
    </row>
    <row r="645" spans="1:9" x14ac:dyDescent="0.2">
      <c r="A645" s="56"/>
      <c r="B645" s="234"/>
      <c r="C645" s="235"/>
      <c r="D645" s="235"/>
      <c r="E645" s="235"/>
      <c r="F645" s="235"/>
      <c r="G645" s="236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30"/>
      <c r="C650" s="231"/>
      <c r="D650" s="231"/>
      <c r="E650" s="231"/>
      <c r="F650" s="231"/>
      <c r="G650" s="232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30"/>
      <c r="C658" s="231"/>
      <c r="D658" s="231"/>
      <c r="E658" s="231"/>
      <c r="F658" s="231"/>
      <c r="G658" s="232"/>
      <c r="H658" s="40"/>
    </row>
    <row r="659" spans="1:8" x14ac:dyDescent="0.2">
      <c r="A659" s="33"/>
      <c r="B659" s="230"/>
      <c r="C659" s="231"/>
      <c r="D659" s="231"/>
      <c r="E659" s="231"/>
      <c r="F659" s="231"/>
      <c r="G659" s="232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30"/>
      <c r="C662" s="231"/>
      <c r="D662" s="231"/>
      <c r="E662" s="231"/>
      <c r="F662" s="231"/>
      <c r="G662" s="232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30"/>
      <c r="C664" s="231"/>
      <c r="D664" s="231"/>
      <c r="E664" s="231"/>
      <c r="F664" s="231"/>
      <c r="G664" s="232"/>
      <c r="H664" s="40"/>
    </row>
    <row r="665" spans="1:8" x14ac:dyDescent="0.2">
      <c r="A665" s="33"/>
      <c r="B665" s="230"/>
      <c r="C665" s="231"/>
      <c r="D665" s="231"/>
      <c r="E665" s="231"/>
      <c r="F665" s="231"/>
      <c r="G665" s="232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5"/>
      <c r="B1" s="245"/>
      <c r="C1" s="245"/>
      <c r="D1" s="245"/>
      <c r="E1" s="245"/>
      <c r="F1" s="245"/>
      <c r="G1" s="245"/>
      <c r="H1" s="245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5" t="s">
        <v>377</v>
      </c>
      <c r="B3" s="245"/>
      <c r="C3" s="245"/>
      <c r="D3" s="245"/>
      <c r="E3" s="245"/>
      <c r="F3" s="245"/>
      <c r="G3" s="245"/>
      <c r="H3" s="245"/>
    </row>
    <row r="4" spans="1:10" ht="28.5" customHeight="1" x14ac:dyDescent="0.2">
      <c r="A4" s="245" t="s">
        <v>376</v>
      </c>
      <c r="B4" s="245"/>
      <c r="C4" s="245"/>
      <c r="D4" s="245"/>
      <c r="E4" s="245"/>
      <c r="F4" s="245"/>
      <c r="G4" s="245"/>
      <c r="H4" s="245"/>
    </row>
    <row r="5" spans="1:10" x14ac:dyDescent="0.2">
      <c r="A5" s="246"/>
      <c r="B5" s="246"/>
      <c r="C5" s="246"/>
      <c r="D5" s="246"/>
      <c r="E5" s="246"/>
      <c r="F5" s="246"/>
      <c r="G5" s="246"/>
      <c r="H5" s="246"/>
    </row>
    <row r="6" spans="1:10" x14ac:dyDescent="0.2">
      <c r="A6" s="245"/>
      <c r="B6" s="245"/>
      <c r="C6" s="245"/>
      <c r="D6" s="245"/>
      <c r="E6" s="245"/>
      <c r="F6" s="245"/>
      <c r="G6" s="245"/>
      <c r="H6" s="245"/>
    </row>
    <row r="7" spans="1:10" x14ac:dyDescent="0.2">
      <c r="A7" s="248" t="s">
        <v>1089</v>
      </c>
      <c r="B7" s="249"/>
      <c r="C7" s="249"/>
      <c r="D7" s="249"/>
      <c r="E7" s="249"/>
      <c r="F7" s="249"/>
      <c r="G7" s="249"/>
      <c r="H7" s="250"/>
      <c r="J7" s="1" t="s">
        <v>1088</v>
      </c>
    </row>
    <row r="8" spans="1:10" ht="21" customHeight="1" x14ac:dyDescent="0.2">
      <c r="A8" s="251"/>
      <c r="B8" s="252"/>
      <c r="C8" s="252"/>
      <c r="D8" s="252"/>
      <c r="E8" s="252"/>
      <c r="F8" s="252"/>
      <c r="G8" s="252"/>
      <c r="H8" s="253"/>
      <c r="J8" s="84">
        <v>15938.35</v>
      </c>
    </row>
    <row r="9" spans="1:10" x14ac:dyDescent="0.2">
      <c r="A9" s="241" t="s">
        <v>0</v>
      </c>
      <c r="B9" s="241" t="s">
        <v>1</v>
      </c>
      <c r="C9" s="241" t="s">
        <v>375</v>
      </c>
      <c r="D9" s="241" t="s">
        <v>2</v>
      </c>
      <c r="E9" s="243" t="s">
        <v>3</v>
      </c>
      <c r="F9" s="244"/>
      <c r="G9" s="241" t="s">
        <v>4</v>
      </c>
      <c r="H9" s="241" t="s">
        <v>5</v>
      </c>
    </row>
    <row r="10" spans="1:10" ht="22.5" x14ac:dyDescent="0.2">
      <c r="A10" s="242"/>
      <c r="B10" s="242"/>
      <c r="C10" s="242"/>
      <c r="D10" s="242"/>
      <c r="E10" s="7" t="s">
        <v>374</v>
      </c>
      <c r="F10" s="7" t="s">
        <v>373</v>
      </c>
      <c r="G10" s="242"/>
      <c r="H10" s="242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4"/>
      <c r="C12" s="235"/>
      <c r="D12" s="235"/>
      <c r="E12" s="235"/>
      <c r="F12" s="235"/>
      <c r="G12" s="236"/>
      <c r="H12" s="7"/>
    </row>
    <row r="13" spans="1:10" x14ac:dyDescent="0.2">
      <c r="A13" s="56"/>
      <c r="B13" s="234"/>
      <c r="C13" s="235"/>
      <c r="D13" s="235"/>
      <c r="E13" s="235"/>
      <c r="F13" s="235"/>
      <c r="G13" s="236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4"/>
      <c r="C137" s="235"/>
      <c r="D137" s="235"/>
      <c r="E137" s="235"/>
      <c r="F137" s="235"/>
      <c r="G137" s="236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4"/>
      <c r="C145" s="235"/>
      <c r="D145" s="235"/>
      <c r="E145" s="235"/>
      <c r="F145" s="235"/>
      <c r="G145" s="236"/>
      <c r="H145" s="7"/>
    </row>
    <row r="146" spans="1:8" x14ac:dyDescent="0.2">
      <c r="A146" s="56"/>
      <c r="B146" s="234" t="s">
        <v>920</v>
      </c>
      <c r="C146" s="235"/>
      <c r="D146" s="235"/>
      <c r="E146" s="235"/>
      <c r="F146" s="235"/>
      <c r="G146" s="236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7">
        <v>0.85962000000000005</v>
      </c>
      <c r="F147" s="238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7">
        <v>0.13211999999999999</v>
      </c>
      <c r="F155" s="238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7">
        <v>0.63360000000000005</v>
      </c>
      <c r="F156" s="238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7">
        <v>5.5199999999999999E-2</v>
      </c>
      <c r="F157" s="238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7">
        <v>3.0599999999999999E-2</v>
      </c>
      <c r="F158" s="238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7">
        <v>8.0999999999999996E-3</v>
      </c>
      <c r="F159" s="238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7">
        <v>1.44E-2</v>
      </c>
      <c r="F160" s="238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7">
        <v>0.16272</v>
      </c>
      <c r="F161" s="238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7">
        <v>20</v>
      </c>
      <c r="F162" s="238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7">
        <v>120</v>
      </c>
      <c r="F163" s="238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7">
        <v>40</v>
      </c>
      <c r="F164" s="238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7">
        <v>20</v>
      </c>
      <c r="F165" s="238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7">
        <v>1</v>
      </c>
      <c r="F166" s="238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7">
        <v>1.41E-2</v>
      </c>
      <c r="F169" s="238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7">
        <v>0.34849999999999998</v>
      </c>
      <c r="F170" s="238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7">
        <v>0.2291</v>
      </c>
      <c r="F183" s="238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7">
        <v>7.0559999999999998E-2</v>
      </c>
      <c r="F184" s="238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7">
        <v>4.8840000000000001E-2</v>
      </c>
      <c r="F185" s="238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7">
        <v>0.30599999999999999</v>
      </c>
      <c r="F186" s="238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7">
        <v>5.2199999999999998E-3</v>
      </c>
      <c r="F195" s="238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7">
        <v>5.2199999999999998E-3</v>
      </c>
      <c r="F200" s="238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4"/>
      <c r="C201" s="235"/>
      <c r="D201" s="235"/>
      <c r="E201" s="235"/>
      <c r="F201" s="235"/>
      <c r="G201" s="236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4"/>
      <c r="C209" s="235"/>
      <c r="D209" s="235"/>
      <c r="E209" s="235"/>
      <c r="F209" s="235"/>
      <c r="G209" s="236"/>
      <c r="H209" s="7"/>
    </row>
    <row r="210" spans="1:9" x14ac:dyDescent="0.2">
      <c r="A210" s="56"/>
      <c r="B210" s="234" t="s">
        <v>997</v>
      </c>
      <c r="C210" s="235"/>
      <c r="D210" s="235"/>
      <c r="E210" s="235"/>
      <c r="F210" s="235"/>
      <c r="G210" s="236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7">
        <v>2.2499999999999998E-3</v>
      </c>
      <c r="F211" s="238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7">
        <v>2.2499999999999998E-3</v>
      </c>
      <c r="F213" s="238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7">
        <v>2.3700000000000001E-3</v>
      </c>
      <c r="F215" s="238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7">
        <v>2.4199999999999998E-3</v>
      </c>
      <c r="F225" s="238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7">
        <v>6.837E-2</v>
      </c>
      <c r="F234" s="238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7">
        <v>1.357E-2</v>
      </c>
      <c r="F240" s="238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7">
        <v>1.008E-2</v>
      </c>
      <c r="F241" s="238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7">
        <v>4.0140000000000002E-2</v>
      </c>
      <c r="F242" s="238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7">
        <v>4.5799999999999999E-3</v>
      </c>
      <c r="F243" s="238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4"/>
      <c r="C244" s="235"/>
      <c r="D244" s="235"/>
      <c r="E244" s="235"/>
      <c r="F244" s="235"/>
      <c r="G244" s="236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4"/>
      <c r="C252" s="235"/>
      <c r="D252" s="235"/>
      <c r="E252" s="235"/>
      <c r="F252" s="235"/>
      <c r="G252" s="236"/>
      <c r="H252" s="7"/>
    </row>
    <row r="253" spans="1:9" x14ac:dyDescent="0.2">
      <c r="A253" s="56"/>
      <c r="B253" s="234" t="s">
        <v>646</v>
      </c>
      <c r="C253" s="235"/>
      <c r="D253" s="235"/>
      <c r="E253" s="235"/>
      <c r="F253" s="235"/>
      <c r="G253" s="236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7">
        <v>0.17849999999999999</v>
      </c>
      <c r="F254" s="238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7">
        <v>0.17849999999999999</v>
      </c>
      <c r="F256" s="238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7">
        <v>1.2</v>
      </c>
      <c r="F258" s="238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7">
        <v>0.11544</v>
      </c>
      <c r="F264" s="238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7">
        <v>0.22</v>
      </c>
      <c r="F265" s="238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7">
        <v>0.51</v>
      </c>
      <c r="F274" s="238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7">
        <v>2</v>
      </c>
      <c r="F281" s="238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4"/>
      <c r="C283" s="235"/>
      <c r="D283" s="235"/>
      <c r="E283" s="235"/>
      <c r="F283" s="235"/>
      <c r="G283" s="236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4"/>
      <c r="C291" s="235"/>
      <c r="D291" s="235"/>
      <c r="E291" s="235"/>
      <c r="F291" s="235"/>
      <c r="G291" s="236"/>
      <c r="H291" s="7"/>
    </row>
    <row r="292" spans="1:8" x14ac:dyDescent="0.2">
      <c r="A292" s="56"/>
      <c r="B292" s="234" t="s">
        <v>1020</v>
      </c>
      <c r="C292" s="235"/>
      <c r="D292" s="235"/>
      <c r="E292" s="235"/>
      <c r="F292" s="235"/>
      <c r="G292" s="236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7">
        <v>0.4</v>
      </c>
      <c r="F293" s="238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7">
        <v>1.1299999999999999E-2</v>
      </c>
      <c r="F295" s="238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7">
        <v>1.153E-2</v>
      </c>
      <c r="F299" s="238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4"/>
      <c r="C308" s="235"/>
      <c r="D308" s="235"/>
      <c r="E308" s="235"/>
      <c r="F308" s="235"/>
      <c r="G308" s="236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4"/>
      <c r="C316" s="235"/>
      <c r="D316" s="235"/>
      <c r="E316" s="235"/>
      <c r="F316" s="235"/>
      <c r="G316" s="236"/>
      <c r="H316" s="7"/>
    </row>
    <row r="317" spans="1:9" x14ac:dyDescent="0.2">
      <c r="A317" s="56"/>
      <c r="B317" s="234" t="s">
        <v>1028</v>
      </c>
      <c r="C317" s="235"/>
      <c r="D317" s="235"/>
      <c r="E317" s="235"/>
      <c r="F317" s="235"/>
      <c r="G317" s="236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7">
        <v>0.33</v>
      </c>
      <c r="F318" s="238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7">
        <v>0.8</v>
      </c>
      <c r="F329" s="238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7">
        <v>1.1596900000000001</v>
      </c>
      <c r="F338" s="238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7">
        <v>1.65</v>
      </c>
      <c r="F339" s="238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7">
        <v>1.6830000000000001E-2</v>
      </c>
      <c r="F340" s="238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7">
        <v>0.21779999999999999</v>
      </c>
      <c r="F349" s="238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7">
        <v>0.21779999999999999</v>
      </c>
      <c r="F357" s="238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7">
        <v>2.9700000000000001E-2</v>
      </c>
      <c r="F364" s="238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7">
        <v>2.9700000000000001E-2</v>
      </c>
      <c r="F372" s="238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7">
        <v>2.4300000000000002</v>
      </c>
      <c r="F379" s="238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4"/>
      <c r="C387" s="235"/>
      <c r="D387" s="235"/>
      <c r="E387" s="235"/>
      <c r="F387" s="235"/>
      <c r="G387" s="236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4"/>
      <c r="C395" s="235"/>
      <c r="D395" s="235"/>
      <c r="E395" s="235"/>
      <c r="F395" s="235"/>
      <c r="G395" s="236"/>
      <c r="H395" s="7"/>
    </row>
    <row r="396" spans="1:9" x14ac:dyDescent="0.2">
      <c r="A396" s="56"/>
      <c r="B396" s="234"/>
      <c r="C396" s="235"/>
      <c r="D396" s="235"/>
      <c r="E396" s="235"/>
      <c r="F396" s="235"/>
      <c r="G396" s="236"/>
      <c r="H396" s="7"/>
    </row>
    <row r="397" spans="1:9" x14ac:dyDescent="0.2">
      <c r="A397" s="56"/>
      <c r="B397" s="234"/>
      <c r="C397" s="235"/>
      <c r="D397" s="235"/>
      <c r="E397" s="235"/>
      <c r="F397" s="235"/>
      <c r="G397" s="236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4"/>
      <c r="C399" s="235"/>
      <c r="D399" s="235"/>
      <c r="E399" s="235"/>
      <c r="F399" s="235"/>
      <c r="G399" s="236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4"/>
      <c r="C407" s="235"/>
      <c r="D407" s="235"/>
      <c r="E407" s="235"/>
      <c r="F407" s="235"/>
      <c r="G407" s="236"/>
      <c r="H407" s="7"/>
    </row>
    <row r="408" spans="1:8" x14ac:dyDescent="0.2">
      <c r="A408" s="56"/>
      <c r="B408" s="234"/>
      <c r="C408" s="235"/>
      <c r="D408" s="235"/>
      <c r="E408" s="235"/>
      <c r="F408" s="235"/>
      <c r="G408" s="236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4"/>
      <c r="C411" s="235"/>
      <c r="D411" s="235"/>
      <c r="E411" s="235"/>
      <c r="F411" s="235"/>
      <c r="G411" s="236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4"/>
      <c r="C413" s="235"/>
      <c r="D413" s="235"/>
      <c r="E413" s="235"/>
      <c r="F413" s="235"/>
      <c r="G413" s="236"/>
      <c r="H413" s="7"/>
    </row>
    <row r="414" spans="1:8" x14ac:dyDescent="0.2">
      <c r="A414" s="56"/>
      <c r="B414" s="234"/>
      <c r="C414" s="235"/>
      <c r="D414" s="235"/>
      <c r="E414" s="235"/>
      <c r="F414" s="235"/>
      <c r="G414" s="236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B413:G413"/>
    <mergeCell ref="B414:G414"/>
    <mergeCell ref="B396:G396"/>
    <mergeCell ref="B397:G397"/>
    <mergeCell ref="B399:G399"/>
    <mergeCell ref="B407:G407"/>
    <mergeCell ref="B408:G408"/>
    <mergeCell ref="B411:G411"/>
    <mergeCell ref="E357:F357"/>
    <mergeCell ref="E364:F364"/>
    <mergeCell ref="B387:G387"/>
    <mergeCell ref="B395:G395"/>
    <mergeCell ref="E372:F372"/>
    <mergeCell ref="E379:F379"/>
    <mergeCell ref="E318:F318"/>
    <mergeCell ref="E329:F329"/>
    <mergeCell ref="E340:F340"/>
    <mergeCell ref="E349:F349"/>
    <mergeCell ref="E338:F338"/>
    <mergeCell ref="E339:F339"/>
    <mergeCell ref="E293:F293"/>
    <mergeCell ref="E295:F295"/>
    <mergeCell ref="B316:G316"/>
    <mergeCell ref="B317:G317"/>
    <mergeCell ref="E299:F299"/>
    <mergeCell ref="B308:G308"/>
    <mergeCell ref="E265:F265"/>
    <mergeCell ref="E274:F274"/>
    <mergeCell ref="B291:G291"/>
    <mergeCell ref="B292:G292"/>
    <mergeCell ref="E281:F281"/>
    <mergeCell ref="B283:G283"/>
    <mergeCell ref="B252:G252"/>
    <mergeCell ref="B253:G253"/>
    <mergeCell ref="E258:F258"/>
    <mergeCell ref="E264:F264"/>
    <mergeCell ref="E254:F254"/>
    <mergeCell ref="E256:F256"/>
    <mergeCell ref="E234:F234"/>
    <mergeCell ref="E240:F240"/>
    <mergeCell ref="E243:F243"/>
    <mergeCell ref="B244:G244"/>
    <mergeCell ref="E241:F241"/>
    <mergeCell ref="E242:F242"/>
    <mergeCell ref="B209:G209"/>
    <mergeCell ref="B210:G210"/>
    <mergeCell ref="E215:F215"/>
    <mergeCell ref="E225:F225"/>
    <mergeCell ref="E211:F211"/>
    <mergeCell ref="E213:F213"/>
    <mergeCell ref="E184:F184"/>
    <mergeCell ref="E185:F185"/>
    <mergeCell ref="E200:F200"/>
    <mergeCell ref="B201:G201"/>
    <mergeCell ref="E186:F186"/>
    <mergeCell ref="E195:F195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A9:A10"/>
    <mergeCell ref="B9:B10"/>
    <mergeCell ref="C9:C10"/>
    <mergeCell ref="D9:D10"/>
    <mergeCell ref="E9:F9"/>
    <mergeCell ref="A7:H8"/>
    <mergeCell ref="A1:H1"/>
    <mergeCell ref="A3:H3"/>
    <mergeCell ref="A4:H4"/>
    <mergeCell ref="A5:H5"/>
    <mergeCell ref="A6:H6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workbookViewId="0">
      <selection activeCell="A32" sqref="A32:E32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59" t="s">
        <v>803</v>
      </c>
      <c r="D3" s="260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1" t="s">
        <v>840</v>
      </c>
      <c r="B23" s="272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190" t="s">
        <v>1307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6" t="s">
        <v>1299</v>
      </c>
    </row>
    <row r="29" spans="1:6" ht="15.75" x14ac:dyDescent="0.2">
      <c r="A29" s="190">
        <v>1</v>
      </c>
      <c r="B29" s="198" t="s">
        <v>1087</v>
      </c>
      <c r="C29" s="199"/>
      <c r="D29" s="216">
        <v>0.20949999999999999</v>
      </c>
      <c r="E29" s="146">
        <f>INDEX(Лист1!$A$1:$C$16,MATCH('ФОРМА КОММЕРЧЕСКОГО ПРЕДЛОЖЕНИЯ'!$E$24,Лист1!$A$1:$A$16,0),3)</f>
        <v>0.20949999999999999</v>
      </c>
      <c r="F29" s="276"/>
    </row>
    <row r="30" spans="1:6" ht="31.5" x14ac:dyDescent="0.2">
      <c r="A30" s="190">
        <v>2</v>
      </c>
      <c r="B30" s="198" t="s">
        <v>1086</v>
      </c>
      <c r="C30" s="199"/>
      <c r="D30" s="216">
        <v>0.05</v>
      </c>
      <c r="E30" s="146">
        <v>0.05</v>
      </c>
      <c r="F30" s="276"/>
    </row>
    <row r="31" spans="1:6" ht="31.5" x14ac:dyDescent="0.2">
      <c r="A31" s="190">
        <v>3</v>
      </c>
      <c r="B31" s="198" t="s">
        <v>1296</v>
      </c>
      <c r="C31" s="199"/>
      <c r="D31" s="217">
        <v>29956.2</v>
      </c>
      <c r="E31" s="200">
        <f>INDEX(Лист1!A1:C16,MATCH('ФОРМА КОММЕРЧЕСКОГО ПРЕДЛОЖЕНИЯ'!$E$24,Лист1!A1:A16,0),2)</f>
        <v>29956.2</v>
      </c>
      <c r="F31" s="276"/>
    </row>
    <row r="32" spans="1:6" ht="66" customHeight="1" x14ac:dyDescent="0.2">
      <c r="A32" s="275" t="s">
        <v>1320</v>
      </c>
      <c r="B32" s="275"/>
      <c r="C32" s="275"/>
      <c r="D32" s="275"/>
      <c r="E32" s="275"/>
    </row>
    <row r="33" spans="1:8" ht="15.75" x14ac:dyDescent="0.2">
      <c r="A33" s="191"/>
    </row>
    <row r="36" spans="1:8" ht="13.5" customHeight="1" thickBot="1" x14ac:dyDescent="0.25">
      <c r="A36" s="261" t="s">
        <v>1293</v>
      </c>
      <c r="B36" s="261"/>
      <c r="C36" s="262" t="s">
        <v>843</v>
      </c>
      <c r="D36" s="263"/>
      <c r="E36" s="263"/>
      <c r="F36" s="263"/>
      <c r="G36" s="263"/>
      <c r="H36" s="264"/>
    </row>
    <row r="37" spans="1:8" x14ac:dyDescent="0.2">
      <c r="A37" s="265" t="s">
        <v>844</v>
      </c>
      <c r="B37" s="267" t="s">
        <v>845</v>
      </c>
      <c r="C37" s="269" t="s">
        <v>846</v>
      </c>
      <c r="D37" s="269" t="s">
        <v>847</v>
      </c>
      <c r="E37" s="201" t="s">
        <v>848</v>
      </c>
      <c r="F37" s="202" t="s">
        <v>849</v>
      </c>
      <c r="G37" s="269" t="s">
        <v>850</v>
      </c>
      <c r="H37" s="273" t="s">
        <v>851</v>
      </c>
    </row>
    <row r="38" spans="1:8" ht="13.5" thickBot="1" x14ac:dyDescent="0.25">
      <c r="A38" s="266"/>
      <c r="B38" s="268"/>
      <c r="C38" s="270"/>
      <c r="D38" s="270"/>
      <c r="E38" s="203" t="s">
        <v>852</v>
      </c>
      <c r="F38" s="204" t="s">
        <v>1085</v>
      </c>
      <c r="G38" s="270"/>
      <c r="H38" s="274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43712154.514047056</v>
      </c>
      <c r="F39" s="209">
        <f>'F-5 ВЭС'!H297</f>
        <v>48957613.055732705</v>
      </c>
      <c r="G39" s="209">
        <f>E39*D39</f>
        <v>2185607725.702353</v>
      </c>
      <c r="H39" s="210">
        <f>G39*1.12</f>
        <v>2447880652.7866354</v>
      </c>
    </row>
    <row r="40" spans="1:8" ht="19.5" thickBot="1" x14ac:dyDescent="0.35">
      <c r="A40" s="211"/>
      <c r="B40" s="212" t="s">
        <v>1318</v>
      </c>
      <c r="C40" s="213" t="s">
        <v>854</v>
      </c>
      <c r="D40" s="213"/>
      <c r="E40" s="214"/>
      <c r="F40" s="214"/>
      <c r="G40" s="215">
        <f>G39</f>
        <v>2185607725.702353</v>
      </c>
      <c r="H40" s="215">
        <f>H39</f>
        <v>2447880652.7866354</v>
      </c>
    </row>
    <row r="41" spans="1:8" ht="13.5" customHeight="1" thickBot="1" x14ac:dyDescent="0.25">
      <c r="A41" s="254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2 447 880 652 (Два миллиарда четыреста сорок семь миллионов восемьсот восемьдесят тысяч шестьсот пятьдесят два) сум 79 тийин</v>
      </c>
      <c r="B41" s="255"/>
      <c r="C41" s="255"/>
      <c r="D41" s="255"/>
      <c r="E41" s="255"/>
      <c r="F41" s="255"/>
      <c r="G41" s="255"/>
      <c r="H41" s="256"/>
    </row>
    <row r="42" spans="1:8" ht="12.75" customHeight="1" x14ac:dyDescent="0.2">
      <c r="A42" s="257" t="s">
        <v>855</v>
      </c>
      <c r="B42" s="257"/>
      <c r="C42" s="257"/>
      <c r="D42" s="257"/>
      <c r="E42" s="257"/>
      <c r="F42" s="257"/>
      <c r="G42" s="257"/>
      <c r="H42" s="257"/>
    </row>
    <row r="44" spans="1:8" ht="12.75" customHeight="1" x14ac:dyDescent="0.2">
      <c r="A44" s="258" t="s">
        <v>1297</v>
      </c>
      <c r="B44" s="258"/>
      <c r="C44" s="258"/>
      <c r="D44" s="258"/>
      <c r="E44" s="258"/>
      <c r="F44" s="258"/>
      <c r="G44" s="258"/>
      <c r="H44" s="258"/>
    </row>
    <row r="45" spans="1:8" x14ac:dyDescent="0.2">
      <c r="A45" s="258"/>
      <c r="B45" s="258"/>
      <c r="C45" s="258"/>
      <c r="D45" s="258"/>
      <c r="E45" s="258"/>
      <c r="F45" s="258"/>
      <c r="G45" s="258"/>
      <c r="H45" s="258"/>
    </row>
    <row r="46" spans="1:8" x14ac:dyDescent="0.2">
      <c r="A46" s="258"/>
      <c r="B46" s="258"/>
      <c r="C46" s="258"/>
      <c r="D46" s="258"/>
      <c r="E46" s="258"/>
      <c r="F46" s="258"/>
      <c r="G46" s="258"/>
      <c r="H46" s="258"/>
    </row>
    <row r="47" spans="1:8" x14ac:dyDescent="0.2">
      <c r="A47" s="258"/>
      <c r="B47" s="258"/>
      <c r="C47" s="258"/>
      <c r="D47" s="258"/>
      <c r="E47" s="258"/>
      <c r="F47" s="258"/>
      <c r="G47" s="258"/>
      <c r="H47" s="258"/>
    </row>
    <row r="48" spans="1:8" x14ac:dyDescent="0.2">
      <c r="A48" s="258"/>
      <c r="B48" s="258"/>
      <c r="C48" s="258"/>
      <c r="D48" s="258"/>
      <c r="E48" s="258"/>
      <c r="F48" s="258"/>
      <c r="G48" s="258"/>
      <c r="H48" s="258"/>
    </row>
    <row r="49" spans="1:8" x14ac:dyDescent="0.2">
      <c r="A49" s="258"/>
      <c r="B49" s="258"/>
      <c r="C49" s="258"/>
      <c r="D49" s="258"/>
      <c r="E49" s="258"/>
      <c r="F49" s="258"/>
      <c r="G49" s="258"/>
      <c r="H49" s="258"/>
    </row>
    <row r="50" spans="1:8" x14ac:dyDescent="0.2">
      <c r="A50" s="258"/>
      <c r="B50" s="258"/>
      <c r="C50" s="258"/>
      <c r="D50" s="258"/>
      <c r="E50" s="258"/>
      <c r="F50" s="258"/>
      <c r="G50" s="258"/>
      <c r="H50" s="258"/>
    </row>
    <row r="51" spans="1:8" x14ac:dyDescent="0.2">
      <c r="A51" s="258"/>
      <c r="B51" s="258"/>
      <c r="C51" s="258"/>
      <c r="D51" s="258"/>
      <c r="E51" s="258"/>
      <c r="F51" s="258"/>
      <c r="G51" s="258"/>
      <c r="H51" s="258"/>
    </row>
    <row r="52" spans="1:8" x14ac:dyDescent="0.2">
      <c r="A52" s="258"/>
      <c r="B52" s="258"/>
      <c r="C52" s="258"/>
      <c r="D52" s="258"/>
      <c r="E52" s="258"/>
      <c r="F52" s="258"/>
      <c r="G52" s="258"/>
      <c r="H52" s="258"/>
    </row>
    <row r="53" spans="1:8" x14ac:dyDescent="0.2">
      <c r="A53" s="258"/>
      <c r="B53" s="258"/>
      <c r="C53" s="258"/>
      <c r="D53" s="258"/>
      <c r="E53" s="258"/>
      <c r="F53" s="258"/>
      <c r="G53" s="258"/>
      <c r="H53" s="258"/>
    </row>
    <row r="54" spans="1:8" x14ac:dyDescent="0.2">
      <c r="A54" s="258"/>
      <c r="B54" s="258"/>
      <c r="C54" s="258"/>
      <c r="D54" s="258"/>
      <c r="E54" s="258"/>
      <c r="F54" s="258"/>
      <c r="G54" s="258"/>
      <c r="H54" s="258"/>
    </row>
    <row r="55" spans="1:8" x14ac:dyDescent="0.2">
      <c r="A55" s="258"/>
      <c r="B55" s="258"/>
      <c r="C55" s="258"/>
      <c r="D55" s="258"/>
      <c r="E55" s="258"/>
      <c r="F55" s="258"/>
      <c r="G55" s="258"/>
      <c r="H55" s="258"/>
    </row>
    <row r="56" spans="1:8" x14ac:dyDescent="0.2">
      <c r="A56" s="258"/>
      <c r="B56" s="258"/>
      <c r="C56" s="258"/>
      <c r="D56" s="258"/>
      <c r="E56" s="258"/>
      <c r="F56" s="258"/>
      <c r="G56" s="258"/>
      <c r="H56" s="258"/>
    </row>
    <row r="57" spans="1:8" x14ac:dyDescent="0.2">
      <c r="A57" s="258"/>
      <c r="B57" s="258"/>
      <c r="C57" s="258"/>
      <c r="D57" s="258"/>
      <c r="E57" s="258"/>
      <c r="F57" s="258"/>
      <c r="G57" s="258"/>
      <c r="H57" s="258"/>
    </row>
    <row r="58" spans="1:8" x14ac:dyDescent="0.2">
      <c r="A58" s="258"/>
      <c r="B58" s="258"/>
      <c r="C58" s="258"/>
      <c r="D58" s="258"/>
      <c r="E58" s="258"/>
      <c r="F58" s="258"/>
      <c r="G58" s="258"/>
      <c r="H58" s="258"/>
    </row>
    <row r="59" spans="1:8" x14ac:dyDescent="0.2">
      <c r="A59" s="258"/>
      <c r="B59" s="258"/>
      <c r="C59" s="258"/>
      <c r="D59" s="258"/>
      <c r="E59" s="258"/>
      <c r="F59" s="258"/>
      <c r="G59" s="258"/>
      <c r="H59" s="258"/>
    </row>
    <row r="60" spans="1:8" x14ac:dyDescent="0.2">
      <c r="A60" s="258"/>
      <c r="B60" s="258"/>
      <c r="C60" s="258"/>
      <c r="D60" s="258"/>
      <c r="E60" s="258"/>
      <c r="F60" s="258"/>
      <c r="G60" s="258"/>
      <c r="H60" s="258"/>
    </row>
    <row r="61" spans="1:8" x14ac:dyDescent="0.2">
      <c r="A61" s="258"/>
      <c r="B61" s="258"/>
      <c r="C61" s="258"/>
      <c r="D61" s="258"/>
      <c r="E61" s="258"/>
      <c r="F61" s="258"/>
      <c r="G61" s="258"/>
      <c r="H61" s="258"/>
    </row>
    <row r="62" spans="1:8" x14ac:dyDescent="0.2">
      <c r="A62" s="258"/>
      <c r="B62" s="258"/>
      <c r="C62" s="258"/>
      <c r="D62" s="258"/>
      <c r="E62" s="258"/>
      <c r="F62" s="258"/>
      <c r="G62" s="258"/>
      <c r="H62" s="258"/>
    </row>
    <row r="63" spans="1:8" x14ac:dyDescent="0.2">
      <c r="A63" s="258"/>
      <c r="B63" s="258"/>
      <c r="C63" s="258"/>
      <c r="D63" s="258"/>
      <c r="E63" s="258"/>
      <c r="F63" s="258"/>
      <c r="G63" s="258"/>
      <c r="H63" s="258"/>
    </row>
  </sheetData>
  <sheetProtection password="C99E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36030.120000000003</v>
      </c>
      <c r="C2" s="152"/>
    </row>
    <row r="3" spans="1:3" ht="15.75" x14ac:dyDescent="0.25">
      <c r="A3" s="150" t="s">
        <v>1303</v>
      </c>
      <c r="B3" s="151">
        <v>24796.83</v>
      </c>
      <c r="C3" s="153">
        <v>0.21049999999999999</v>
      </c>
    </row>
    <row r="4" spans="1:3" ht="15.75" x14ac:dyDescent="0.25">
      <c r="A4" s="150" t="s">
        <v>1304</v>
      </c>
      <c r="B4" s="151">
        <v>26129.16</v>
      </c>
      <c r="C4" s="153">
        <v>0.21060000000000001</v>
      </c>
    </row>
    <row r="5" spans="1:3" ht="15.75" x14ac:dyDescent="0.25">
      <c r="A5" s="150" t="s">
        <v>1305</v>
      </c>
      <c r="B5" s="151">
        <v>30251.23</v>
      </c>
      <c r="C5" s="153">
        <v>0.21060000000000001</v>
      </c>
    </row>
    <row r="6" spans="1:3" ht="15.75" x14ac:dyDescent="0.25">
      <c r="A6" s="150" t="s">
        <v>1306</v>
      </c>
      <c r="B6" s="151">
        <v>27468.02</v>
      </c>
      <c r="C6" s="153">
        <v>0.21060000000000001</v>
      </c>
    </row>
    <row r="7" spans="1:3" ht="15.75" x14ac:dyDescent="0.25">
      <c r="A7" s="150" t="s">
        <v>1307</v>
      </c>
      <c r="B7" s="151">
        <v>29956.2</v>
      </c>
      <c r="C7" s="153">
        <v>0.20949999999999999</v>
      </c>
    </row>
    <row r="8" spans="1:3" ht="15.75" x14ac:dyDescent="0.25">
      <c r="A8" s="150" t="s">
        <v>1308</v>
      </c>
      <c r="B8" s="151">
        <v>46581.1</v>
      </c>
      <c r="C8" s="153">
        <v>0.20150000000000001</v>
      </c>
    </row>
    <row r="9" spans="1:3" ht="15.75" x14ac:dyDescent="0.25">
      <c r="A9" s="150" t="s">
        <v>1309</v>
      </c>
      <c r="B9" s="151">
        <v>28119.22</v>
      </c>
      <c r="C9" s="153">
        <v>0.21060000000000001</v>
      </c>
    </row>
    <row r="10" spans="1:3" ht="15.75" x14ac:dyDescent="0.25">
      <c r="A10" s="150" t="s">
        <v>1310</v>
      </c>
      <c r="B10" s="151">
        <v>26424.33</v>
      </c>
      <c r="C10" s="153">
        <v>0.18110000000000001</v>
      </c>
    </row>
    <row r="11" spans="1:3" ht="15.75" x14ac:dyDescent="0.25">
      <c r="A11" s="150" t="s">
        <v>1311</v>
      </c>
      <c r="B11" s="151">
        <v>25268.400000000001</v>
      </c>
      <c r="C11" s="153">
        <v>0.1908</v>
      </c>
    </row>
    <row r="12" spans="1:3" ht="15.75" x14ac:dyDescent="0.25">
      <c r="A12" s="150" t="s">
        <v>1312</v>
      </c>
      <c r="B12" s="151">
        <v>22914.53</v>
      </c>
      <c r="C12" s="153">
        <v>0.21060000000000001</v>
      </c>
    </row>
    <row r="13" spans="1:3" ht="15.75" x14ac:dyDescent="0.25">
      <c r="A13" s="150" t="s">
        <v>1313</v>
      </c>
      <c r="B13" s="151">
        <v>50375.4</v>
      </c>
      <c r="C13" s="153">
        <v>0.19620000000000001</v>
      </c>
    </row>
    <row r="14" spans="1:3" ht="15.75" x14ac:dyDescent="0.25">
      <c r="A14" s="154" t="s">
        <v>1314</v>
      </c>
      <c r="B14" s="151">
        <v>23215</v>
      </c>
      <c r="C14" s="153">
        <v>0.1772</v>
      </c>
    </row>
    <row r="15" spans="1:3" ht="15.75" x14ac:dyDescent="0.25">
      <c r="A15" s="150" t="s">
        <v>1315</v>
      </c>
      <c r="B15" s="151">
        <v>30082.2</v>
      </c>
      <c r="C15" s="153">
        <v>0.19</v>
      </c>
    </row>
    <row r="16" spans="1:3" ht="15.75" x14ac:dyDescent="0.25">
      <c r="A16" s="150" t="s">
        <v>1316</v>
      </c>
      <c r="B16" s="151">
        <v>42072.72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2025-03-17T05:44:23Z</dcterms:modified>
</cp:coreProperties>
</file>